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Таблица КЗ" sheetId="1" r:id="rId1"/>
    <sheet name="Таблица БТИ" sheetId="2" r:id="rId2"/>
  </sheets>
  <definedNames>
    <definedName name="_xlnm.Print_Area" localSheetId="0">'Таблица КЗ'!$A$1:$O$232</definedName>
  </definedNames>
  <calcPr calcId="125725"/>
</workbook>
</file>

<file path=xl/calcChain.xml><?xml version="1.0" encoding="utf-8"?>
<calcChain xmlns="http://schemas.openxmlformats.org/spreadsheetml/2006/main">
  <c r="G231" i="1"/>
  <c r="F231"/>
  <c r="E231"/>
  <c r="E228"/>
  <c r="G220"/>
  <c r="F220"/>
  <c r="E220"/>
  <c r="G214"/>
  <c r="F214"/>
  <c r="E214"/>
  <c r="G211"/>
  <c r="F211"/>
  <c r="E211"/>
  <c r="G206"/>
  <c r="F206"/>
  <c r="E206"/>
  <c r="G202"/>
  <c r="F202"/>
  <c r="E202"/>
  <c r="G196"/>
  <c r="F196"/>
  <c r="E196"/>
  <c r="G192"/>
  <c r="F192"/>
  <c r="E192"/>
  <c r="G187"/>
  <c r="F187"/>
  <c r="E187"/>
  <c r="G183"/>
  <c r="F183"/>
  <c r="E183"/>
  <c r="G177"/>
  <c r="F177"/>
  <c r="E177"/>
  <c r="G173"/>
  <c r="F173"/>
  <c r="E173"/>
  <c r="G166"/>
  <c r="F166"/>
  <c r="E166"/>
  <c r="G161"/>
  <c r="F161"/>
  <c r="E161"/>
  <c r="G157"/>
  <c r="F157"/>
  <c r="E157"/>
  <c r="G154"/>
  <c r="F154"/>
  <c r="E154"/>
  <c r="G150"/>
  <c r="F150"/>
  <c r="E150"/>
  <c r="G146"/>
  <c r="F146"/>
  <c r="E146"/>
  <c r="G142"/>
  <c r="F142"/>
  <c r="E142"/>
  <c r="G136"/>
  <c r="F136"/>
  <c r="E136"/>
  <c r="G132"/>
  <c r="F132"/>
  <c r="E132"/>
  <c r="G123"/>
  <c r="F123"/>
  <c r="E123"/>
  <c r="G118"/>
  <c r="F118"/>
  <c r="E118"/>
  <c r="G112"/>
  <c r="F112"/>
  <c r="E112"/>
  <c r="G108"/>
  <c r="F108"/>
  <c r="E108"/>
  <c r="G105"/>
  <c r="F105"/>
  <c r="E105"/>
  <c r="G100"/>
  <c r="F100"/>
  <c r="E100"/>
  <c r="G95"/>
  <c r="F95"/>
  <c r="E95"/>
  <c r="G81"/>
  <c r="F81"/>
  <c r="E81"/>
  <c r="G76"/>
  <c r="F76"/>
  <c r="E76"/>
  <c r="G71"/>
  <c r="F71"/>
  <c r="E71"/>
  <c r="G64"/>
  <c r="F64"/>
  <c r="E64"/>
  <c r="G58"/>
  <c r="F58"/>
  <c r="E58"/>
  <c r="G52"/>
  <c r="F52"/>
  <c r="E52"/>
  <c r="G46"/>
  <c r="F46"/>
  <c r="E46"/>
  <c r="G41"/>
  <c r="F41"/>
  <c r="E41"/>
  <c r="G36"/>
  <c r="F36"/>
  <c r="E36"/>
  <c r="G26"/>
  <c r="F26"/>
  <c r="E26"/>
  <c r="G22"/>
  <c r="F22"/>
  <c r="E22"/>
  <c r="G15"/>
  <c r="F15"/>
  <c r="E15"/>
  <c r="G10"/>
  <c r="F10"/>
  <c r="E10"/>
  <c r="G228"/>
  <c r="F228"/>
  <c r="C28" i="2"/>
  <c r="C24" i="1"/>
  <c r="C28"/>
  <c r="C48"/>
  <c r="C54"/>
  <c r="C78"/>
</calcChain>
</file>

<file path=xl/sharedStrings.xml><?xml version="1.0" encoding="utf-8"?>
<sst xmlns="http://schemas.openxmlformats.org/spreadsheetml/2006/main" count="158" uniqueCount="81">
  <si>
    <t>Приложение1</t>
  </si>
  <si>
    <t>№ТП</t>
  </si>
  <si>
    <t>Sтр,</t>
  </si>
  <si>
    <t>кВА</t>
  </si>
  <si>
    <t>Iном</t>
  </si>
  <si>
    <t>№Ф</t>
  </si>
  <si>
    <t>I(A)</t>
  </si>
  <si>
    <t>Uф (В)</t>
  </si>
  <si>
    <t>Uл(В)</t>
  </si>
  <si>
    <t>дата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</si>
  <si>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</si>
  <si>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</si>
  <si>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</si>
  <si>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</si>
  <si>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</si>
  <si>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</si>
  <si>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</si>
  <si>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</si>
  <si>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</si>
  <si>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</si>
  <si>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ТП -1</t>
  </si>
  <si>
    <t>сумма</t>
  </si>
  <si>
    <t>ТП-2</t>
  </si>
  <si>
    <t>361 </t>
  </si>
  <si>
    <t>ТП -3</t>
  </si>
  <si>
    <t>231 </t>
  </si>
  <si>
    <t>ТП-3-1</t>
  </si>
  <si>
    <t>ТП-3-2</t>
  </si>
  <si>
    <t>ТП-4</t>
  </si>
  <si>
    <t> 145</t>
  </si>
  <si>
    <t>ТП-5</t>
  </si>
  <si>
    <t>ТП-7</t>
  </si>
  <si>
    <t> 360</t>
  </si>
  <si>
    <t>ТП-8</t>
  </si>
  <si>
    <t>ТП-9</t>
  </si>
  <si>
    <t>ТП-10</t>
  </si>
  <si>
    <t>145 </t>
  </si>
  <si>
    <t>ТП-11</t>
  </si>
  <si>
    <t>360 </t>
  </si>
  <si>
    <t>ТП-13</t>
  </si>
  <si>
    <t>ТП-14</t>
  </si>
  <si>
    <t>ТП-16</t>
  </si>
  <si>
    <t>ТП-17</t>
  </si>
  <si>
    <t>ТП-18</t>
  </si>
  <si>
    <t>ТП-20-1</t>
  </si>
  <si>
    <t>91 </t>
  </si>
  <si>
    <t>ТП-20-2</t>
  </si>
  <si>
    <t>ТП-22</t>
  </si>
  <si>
    <t>ТП-23</t>
  </si>
  <si>
    <t>ТП-24</t>
  </si>
  <si>
    <t>ТП-25</t>
  </si>
  <si>
    <t>ТП-26</t>
  </si>
  <si>
    <t>ТП-27</t>
  </si>
  <si>
    <t>ТП-28</t>
  </si>
  <si>
    <t>ТП-30</t>
  </si>
  <si>
    <t>ТП-31</t>
  </si>
  <si>
    <t>ТП-32</t>
  </si>
  <si>
    <t>ТП-33</t>
  </si>
  <si>
    <t>ТП-35</t>
  </si>
  <si>
    <t>ТП-36</t>
  </si>
  <si>
    <t>578 </t>
  </si>
  <si>
    <t>ТП-37</t>
  </si>
  <si>
    <t> 91</t>
  </si>
  <si>
    <t>ТП-38</t>
  </si>
  <si>
    <t>ТП-46</t>
  </si>
  <si>
    <t>ТП-47</t>
  </si>
  <si>
    <t>ТП-48</t>
  </si>
  <si>
    <t>ТП-29</t>
  </si>
  <si>
    <t>ТП-42</t>
  </si>
  <si>
    <t>ТП-2960</t>
  </si>
  <si>
    <t>таблица контрольных замеров нагрузок и напряжений трансформаторов в ТП декабрь 2019г. ОП с. Федоровка</t>
  </si>
  <si>
    <t>ТП-5858</t>
  </si>
  <si>
    <t>ТП-2856</t>
  </si>
  <si>
    <t>ТП -43</t>
  </si>
  <si>
    <t>ТП-44</t>
  </si>
  <si>
    <t>ТП -45</t>
  </si>
  <si>
    <t>ТП-2202</t>
  </si>
  <si>
    <t>ТП-49</t>
  </si>
  <si>
    <t>Приложение 1</t>
  </si>
  <si>
    <t>таблица контрольных замеров нагрузок и напряжений трансформаторов в ТП июнь 2022г. ОП с. Федоровка</t>
  </si>
  <si>
    <t>Резерв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</si>
</sst>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0" xfId="0" applyAlignment="1">
      <alignment wrapText="1"/>
    </xf>
    <xf numFmtId="0" fontId="1" fillId="0" borderId="10" xfId="0" applyFont="1" applyBorder="1" applyAlignment="1">
      <alignment horizontal="center" wrapText="1"/>
    </xf>
    <xf numFmtId="0" fontId="0" fillId="0" borderId="9" xfId="0" applyBorder="1" applyAlignment="1">
      <alignment wrapText="1"/>
    </xf>
    <xf numFmtId="0" fontId="1" fillId="0" borderId="11" xfId="0" applyFont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justify"/>
    </xf>
    <xf numFmtId="0" fontId="0" fillId="0" borderId="0" xfId="0" applyFill="1"/>
    <xf numFmtId="0" fontId="1" fillId="0" borderId="11" xfId="0" applyFont="1" applyBorder="1" applyAlignment="1">
      <alignment horizontal="center" vertical="center"/>
    </xf>
    <xf numFmtId="0" fontId="0" fillId="0" borderId="24" xfId="0" applyBorder="1"/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22" fontId="1" fillId="0" borderId="8" xfId="0" applyNumberFormat="1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2" fontId="1" fillId="0" borderId="20" xfId="0" applyNumberFormat="1" applyFont="1" applyBorder="1" applyAlignment="1">
      <alignment horizontal="center" vertical="center" wrapText="1"/>
    </xf>
    <xf numFmtId="22" fontId="1" fillId="0" borderId="13" xfId="0" applyNumberFormat="1" applyFont="1" applyBorder="1" applyAlignment="1">
      <alignment horizontal="center" vertical="center" wrapText="1"/>
    </xf>
    <xf numFmtId="22" fontId="0" fillId="0" borderId="20" xfId="0" applyNumberFormat="1" applyBorder="1" applyAlignment="1">
      <alignment horizontal="center" vertical="center" wrapText="1"/>
    </xf>
    <xf numFmtId="22" fontId="0" fillId="0" borderId="8" xfId="0" applyNumberFormat="1" applyBorder="1" applyAlignment="1">
      <alignment horizontal="center" vertical="center" wrapText="1"/>
    </xf>
    <xf numFmtId="22" fontId="0" fillId="0" borderId="13" xfId="0" applyNumberFormat="1" applyBorder="1" applyAlignment="1">
      <alignment horizontal="center" vertical="center" wrapText="1"/>
    </xf>
    <xf numFmtId="164" fontId="0" fillId="0" borderId="20" xfId="0" applyNumberFormat="1" applyFill="1" applyBorder="1" applyAlignment="1">
      <alignment horizontal="center" vertical="center"/>
    </xf>
    <xf numFmtId="164" fontId="0" fillId="0" borderId="8" xfId="0" applyNumberFormat="1" applyFill="1" applyBorder="1" applyAlignment="1">
      <alignment horizontal="center" vertical="center"/>
    </xf>
    <xf numFmtId="164" fontId="0" fillId="0" borderId="13" xfId="0" applyNumberFormat="1" applyFill="1" applyBorder="1" applyAlignment="1">
      <alignment horizontal="center" vertical="center"/>
    </xf>
    <xf numFmtId="22" fontId="1" fillId="0" borderId="25" xfId="0" applyNumberFormat="1" applyFont="1" applyBorder="1" applyAlignment="1">
      <alignment horizontal="center" vertical="center" wrapText="1"/>
    </xf>
    <xf numFmtId="22" fontId="1" fillId="0" borderId="10" xfId="0" applyNumberFormat="1" applyFont="1" applyBorder="1" applyAlignment="1">
      <alignment horizontal="center" vertical="center" wrapText="1"/>
    </xf>
    <xf numFmtId="22" fontId="1" fillId="0" borderId="11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" fontId="0" fillId="0" borderId="20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0" fillId="0" borderId="19" xfId="0" applyBorder="1" applyAlignment="1">
      <alignment wrapText="1"/>
    </xf>
    <xf numFmtId="0" fontId="1" fillId="2" borderId="14" xfId="0" applyFont="1" applyFill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0" borderId="12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4" xfId="0" applyBorder="1"/>
    <xf numFmtId="0" fontId="0" fillId="0" borderId="8" xfId="0" applyBorder="1"/>
    <xf numFmtId="0" fontId="0" fillId="0" borderId="13" xfId="0" applyBorder="1"/>
    <xf numFmtId="22" fontId="1" fillId="0" borderId="14" xfId="0" applyNumberFormat="1" applyFont="1" applyBorder="1" applyAlignment="1">
      <alignment horizontal="center" vertical="center" wrapText="1"/>
    </xf>
    <xf numFmtId="22" fontId="1" fillId="0" borderId="7" xfId="0" applyNumberFormat="1" applyFont="1" applyBorder="1" applyAlignment="1">
      <alignment horizontal="center" vertical="center" wrapText="1"/>
    </xf>
    <xf numFmtId="0" fontId="0" fillId="0" borderId="2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2"/>
  <sheetViews>
    <sheetView tabSelected="1" view="pageBreakPreview" topLeftCell="A130" zoomScaleNormal="100" zoomScaleSheetLayoutView="100" workbookViewId="0">
      <selection activeCell="O222" sqref="O222:O229"/>
    </sheetView>
  </sheetViews>
  <sheetFormatPr defaultRowHeight="15"/>
  <cols>
    <col min="1" max="1" width="9.140625" style="9"/>
    <col min="3" max="3" width="10.5703125" bestFit="1" customWidth="1"/>
    <col min="5" max="5" width="10.28515625" bestFit="1" customWidth="1"/>
    <col min="13" max="13" width="9.140625" style="7"/>
    <col min="14" max="14" width="11.140625" bestFit="1" customWidth="1"/>
    <col min="15" max="15" width="20.5703125" customWidth="1"/>
  </cols>
  <sheetData>
    <row r="1" spans="1:16" ht="15.75" thickBot="1">
      <c r="A1" s="123" t="s">
        <v>78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</row>
    <row r="2" spans="1:16">
      <c r="A2" s="109" t="s">
        <v>79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1"/>
      <c r="P2" s="1"/>
    </row>
    <row r="3" spans="1:16" ht="15.75" thickBot="1">
      <c r="A3" s="112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4"/>
      <c r="O3" s="115"/>
      <c r="P3" s="1"/>
    </row>
    <row r="4" spans="1:16">
      <c r="A4" s="116" t="s">
        <v>1</v>
      </c>
      <c r="B4" s="31" t="s">
        <v>2</v>
      </c>
      <c r="C4" s="118" t="s">
        <v>4</v>
      </c>
      <c r="D4" s="106" t="s">
        <v>5</v>
      </c>
      <c r="E4" s="119" t="s">
        <v>6</v>
      </c>
      <c r="F4" s="120"/>
      <c r="G4" s="121"/>
      <c r="H4" s="125" t="s">
        <v>7</v>
      </c>
      <c r="I4" s="126"/>
      <c r="J4" s="127"/>
      <c r="K4" s="119" t="s">
        <v>8</v>
      </c>
      <c r="L4" s="120"/>
      <c r="M4" s="121"/>
      <c r="N4" s="75"/>
      <c r="O4" s="118" t="s">
        <v>9</v>
      </c>
      <c r="P4" s="132"/>
    </row>
    <row r="5" spans="1:16" ht="15.75" thickBot="1">
      <c r="A5" s="60"/>
      <c r="B5" s="31" t="s">
        <v>3</v>
      </c>
      <c r="C5" s="97"/>
      <c r="D5" s="72"/>
      <c r="E5" s="122"/>
      <c r="F5" s="123"/>
      <c r="G5" s="124"/>
      <c r="H5" s="128"/>
      <c r="I5" s="129"/>
      <c r="J5" s="130"/>
      <c r="K5" s="122"/>
      <c r="L5" s="123"/>
      <c r="M5" s="124"/>
      <c r="N5" s="76"/>
      <c r="O5" s="97"/>
      <c r="P5" s="132"/>
    </row>
    <row r="6" spans="1:16" ht="15.75" thickBot="1">
      <c r="A6" s="117"/>
      <c r="B6" s="32"/>
      <c r="C6" s="97"/>
      <c r="D6" s="73"/>
      <c r="E6" s="22" t="s">
        <v>11</v>
      </c>
      <c r="F6" s="22" t="s">
        <v>12</v>
      </c>
      <c r="G6" s="22" t="s">
        <v>13</v>
      </c>
      <c r="H6" s="23" t="s">
        <v>14</v>
      </c>
      <c r="I6" s="23" t="s">
        <v>15</v>
      </c>
      <c r="J6" s="23" t="s">
        <v>16</v>
      </c>
      <c r="K6" s="22" t="s">
        <v>17</v>
      </c>
      <c r="L6" s="22" t="s">
        <v>18</v>
      </c>
      <c r="M6" s="22" t="s">
        <v>19</v>
      </c>
      <c r="N6" s="77"/>
      <c r="O6" s="98"/>
      <c r="P6" s="1"/>
    </row>
    <row r="7" spans="1:16" ht="15.75" thickBot="1">
      <c r="A7" s="116" t="s">
        <v>20</v>
      </c>
      <c r="B7" s="106">
        <v>250</v>
      </c>
      <c r="C7" s="71">
        <v>361</v>
      </c>
      <c r="D7" s="12">
        <v>1</v>
      </c>
      <c r="E7" s="27">
        <v>27.3</v>
      </c>
      <c r="F7" s="22">
        <v>30</v>
      </c>
      <c r="G7" s="22">
        <v>28.2</v>
      </c>
      <c r="H7" s="133">
        <v>232</v>
      </c>
      <c r="I7" s="105">
        <v>230</v>
      </c>
      <c r="J7" s="105">
        <v>231</v>
      </c>
      <c r="K7" s="71">
        <v>405</v>
      </c>
      <c r="L7" s="71">
        <v>406</v>
      </c>
      <c r="M7" s="71">
        <v>411</v>
      </c>
      <c r="N7" s="75"/>
      <c r="O7" s="78">
        <v>44732.375</v>
      </c>
      <c r="P7" s="1"/>
    </row>
    <row r="8" spans="1:16" ht="15.75" thickBot="1">
      <c r="A8" s="60"/>
      <c r="B8" s="72"/>
      <c r="C8" s="72"/>
      <c r="D8" s="22">
        <v>2</v>
      </c>
      <c r="E8" s="15">
        <v>0</v>
      </c>
      <c r="F8" s="26">
        <v>0</v>
      </c>
      <c r="G8" s="26">
        <v>0</v>
      </c>
      <c r="H8" s="63"/>
      <c r="I8" s="66"/>
      <c r="J8" s="66"/>
      <c r="K8" s="72"/>
      <c r="L8" s="72"/>
      <c r="M8" s="72"/>
      <c r="N8" s="76"/>
      <c r="O8" s="74"/>
      <c r="P8" s="1"/>
    </row>
    <row r="9" spans="1:16" ht="15.75" thickBot="1">
      <c r="A9" s="60"/>
      <c r="B9" s="72"/>
      <c r="C9" s="72"/>
      <c r="D9" s="22">
        <v>3</v>
      </c>
      <c r="E9" s="26">
        <v>0</v>
      </c>
      <c r="F9" s="26">
        <v>0</v>
      </c>
      <c r="G9" s="26">
        <v>1</v>
      </c>
      <c r="H9" s="63"/>
      <c r="I9" s="66"/>
      <c r="J9" s="66"/>
      <c r="K9" s="72"/>
      <c r="L9" s="72"/>
      <c r="M9" s="72"/>
      <c r="N9" s="76"/>
      <c r="O9" s="74"/>
      <c r="P9" s="1"/>
    </row>
    <row r="10" spans="1:16" ht="15.75" thickBot="1">
      <c r="A10" s="60"/>
      <c r="B10" s="72"/>
      <c r="C10" s="72"/>
      <c r="D10" s="22" t="s">
        <v>21</v>
      </c>
      <c r="E10" s="22">
        <f>SUM(E7:E9)</f>
        <v>27.3</v>
      </c>
      <c r="F10" s="58">
        <f>SUM(F7:F9)</f>
        <v>30</v>
      </c>
      <c r="G10" s="58">
        <f>SUM(G7:G9)</f>
        <v>29.2</v>
      </c>
      <c r="H10" s="63"/>
      <c r="I10" s="66"/>
      <c r="J10" s="66"/>
      <c r="K10" s="72"/>
      <c r="L10" s="72"/>
      <c r="M10" s="72"/>
      <c r="N10" s="76"/>
      <c r="O10" s="74"/>
      <c r="P10" s="1"/>
    </row>
    <row r="11" spans="1:16" ht="15.75" thickBot="1">
      <c r="A11" s="61"/>
      <c r="B11" s="104"/>
      <c r="C11" s="73"/>
      <c r="D11" s="22"/>
      <c r="E11" s="68"/>
      <c r="F11" s="69"/>
      <c r="G11" s="70"/>
      <c r="H11" s="64"/>
      <c r="I11" s="67"/>
      <c r="J11" s="103"/>
      <c r="K11" s="73"/>
      <c r="L11" s="73"/>
      <c r="M11" s="73"/>
      <c r="N11" s="77"/>
      <c r="O11" s="79"/>
      <c r="P11" s="1"/>
    </row>
    <row r="12" spans="1:16" ht="15.75" thickBot="1">
      <c r="A12" s="59" t="s">
        <v>22</v>
      </c>
      <c r="B12" s="106">
        <v>250</v>
      </c>
      <c r="C12" s="72" t="s">
        <v>23</v>
      </c>
      <c r="D12" s="22">
        <v>1</v>
      </c>
      <c r="E12" s="22">
        <v>18</v>
      </c>
      <c r="F12" s="22">
        <v>32</v>
      </c>
      <c r="G12" s="22">
        <v>36</v>
      </c>
      <c r="H12" s="62">
        <v>239</v>
      </c>
      <c r="I12" s="65">
        <v>237</v>
      </c>
      <c r="J12" s="105">
        <v>237</v>
      </c>
      <c r="K12" s="71">
        <v>414</v>
      </c>
      <c r="L12" s="71">
        <v>411</v>
      </c>
      <c r="M12" s="71">
        <v>403</v>
      </c>
      <c r="N12" s="75"/>
      <c r="O12" s="78">
        <v>44732.395833333336</v>
      </c>
      <c r="P12" s="1"/>
    </row>
    <row r="13" spans="1:16" ht="15.75" thickBot="1">
      <c r="A13" s="60"/>
      <c r="B13" s="72"/>
      <c r="C13" s="72"/>
      <c r="D13" s="22">
        <v>2</v>
      </c>
      <c r="E13" s="22">
        <v>65</v>
      </c>
      <c r="F13" s="22">
        <v>38</v>
      </c>
      <c r="G13" s="22">
        <v>46</v>
      </c>
      <c r="H13" s="63"/>
      <c r="I13" s="66"/>
      <c r="J13" s="66"/>
      <c r="K13" s="72"/>
      <c r="L13" s="72"/>
      <c r="M13" s="72"/>
      <c r="N13" s="76"/>
      <c r="O13" s="74"/>
      <c r="P13" s="1"/>
    </row>
    <row r="14" spans="1:16" ht="15.75" thickBot="1">
      <c r="A14" s="60"/>
      <c r="B14" s="72"/>
      <c r="C14" s="72"/>
      <c r="D14" s="22">
        <v>3</v>
      </c>
      <c r="E14" s="22">
        <v>5</v>
      </c>
      <c r="F14" s="22">
        <v>5</v>
      </c>
      <c r="G14" s="22">
        <v>6</v>
      </c>
      <c r="H14" s="63"/>
      <c r="I14" s="66"/>
      <c r="J14" s="66"/>
      <c r="K14" s="72"/>
      <c r="L14" s="72"/>
      <c r="M14" s="72"/>
      <c r="N14" s="76"/>
      <c r="O14" s="74"/>
      <c r="P14" s="1"/>
    </row>
    <row r="15" spans="1:16" ht="15.75" thickBot="1">
      <c r="A15" s="60"/>
      <c r="B15" s="72"/>
      <c r="C15" s="72"/>
      <c r="D15" s="22" t="s">
        <v>21</v>
      </c>
      <c r="E15" s="22">
        <f>SUM(E12:E14)</f>
        <v>88</v>
      </c>
      <c r="F15" s="58">
        <f>SUM(F12:F14)</f>
        <v>75</v>
      </c>
      <c r="G15" s="58">
        <f>SUM(G12:G14)</f>
        <v>88</v>
      </c>
      <c r="H15" s="63"/>
      <c r="I15" s="66"/>
      <c r="J15" s="66"/>
      <c r="K15" s="72"/>
      <c r="L15" s="72"/>
      <c r="M15" s="72"/>
      <c r="N15" s="76"/>
      <c r="O15" s="74"/>
      <c r="P15" s="1"/>
    </row>
    <row r="16" spans="1:16" ht="15.75" thickBot="1">
      <c r="A16" s="61"/>
      <c r="B16" s="104"/>
      <c r="C16" s="72"/>
      <c r="D16" s="22"/>
      <c r="E16" s="68"/>
      <c r="F16" s="69"/>
      <c r="G16" s="70"/>
      <c r="H16" s="64"/>
      <c r="I16" s="67"/>
      <c r="J16" s="103"/>
      <c r="K16" s="104"/>
      <c r="L16" s="104"/>
      <c r="M16" s="104"/>
      <c r="N16" s="77"/>
      <c r="O16" s="79"/>
      <c r="P16" s="1"/>
    </row>
    <row r="17" spans="1:16" ht="15.75" thickBot="1">
      <c r="A17" s="59" t="s">
        <v>24</v>
      </c>
      <c r="B17" s="106">
        <v>160</v>
      </c>
      <c r="C17" s="71" t="s">
        <v>25</v>
      </c>
      <c r="D17" s="22">
        <v>1</v>
      </c>
      <c r="E17" s="22">
        <v>49.8</v>
      </c>
      <c r="F17" s="22">
        <v>40.299999999999997</v>
      </c>
      <c r="G17" s="22">
        <v>35.700000000000003</v>
      </c>
      <c r="H17" s="62">
        <v>224</v>
      </c>
      <c r="I17" s="65">
        <v>224</v>
      </c>
      <c r="J17" s="105">
        <v>227</v>
      </c>
      <c r="K17" s="106">
        <v>396</v>
      </c>
      <c r="L17" s="106">
        <v>393</v>
      </c>
      <c r="M17" s="106">
        <v>400</v>
      </c>
      <c r="N17" s="75"/>
      <c r="O17" s="78">
        <v>44732.409722222219</v>
      </c>
      <c r="P17" s="1"/>
    </row>
    <row r="18" spans="1:16" ht="15.75" thickBot="1">
      <c r="A18" s="60"/>
      <c r="B18" s="72"/>
      <c r="C18" s="72"/>
      <c r="D18" s="22">
        <v>2</v>
      </c>
      <c r="E18" s="22">
        <v>0</v>
      </c>
      <c r="F18" s="22">
        <v>0</v>
      </c>
      <c r="G18" s="22">
        <v>42</v>
      </c>
      <c r="H18" s="63"/>
      <c r="I18" s="66"/>
      <c r="J18" s="66"/>
      <c r="K18" s="72"/>
      <c r="L18" s="72"/>
      <c r="M18" s="72"/>
      <c r="N18" s="76"/>
      <c r="O18" s="74"/>
      <c r="P18" s="1"/>
    </row>
    <row r="19" spans="1:16" ht="15.75" thickBot="1">
      <c r="A19" s="60"/>
      <c r="B19" s="72"/>
      <c r="C19" s="72"/>
      <c r="D19" s="22">
        <v>3</v>
      </c>
      <c r="E19" s="26">
        <v>0</v>
      </c>
      <c r="F19" s="26">
        <v>0</v>
      </c>
      <c r="G19" s="26">
        <v>0</v>
      </c>
      <c r="H19" s="63"/>
      <c r="I19" s="66"/>
      <c r="J19" s="66"/>
      <c r="K19" s="72"/>
      <c r="L19" s="72"/>
      <c r="M19" s="72"/>
      <c r="N19" s="76"/>
      <c r="O19" s="74"/>
      <c r="P19" s="1"/>
    </row>
    <row r="20" spans="1:16" ht="15.75" thickBot="1">
      <c r="A20" s="60"/>
      <c r="B20" s="72"/>
      <c r="C20" s="72"/>
      <c r="D20" s="22">
        <v>4</v>
      </c>
      <c r="E20" s="26"/>
      <c r="F20" s="17"/>
      <c r="G20" s="17"/>
      <c r="H20" s="63"/>
      <c r="I20" s="66"/>
      <c r="J20" s="66"/>
      <c r="K20" s="72"/>
      <c r="L20" s="72"/>
      <c r="M20" s="72"/>
      <c r="N20" s="76"/>
      <c r="O20" s="74"/>
      <c r="P20" s="1"/>
    </row>
    <row r="21" spans="1:16" ht="15.75" thickBot="1">
      <c r="A21" s="60"/>
      <c r="B21" s="72"/>
      <c r="C21" s="72"/>
      <c r="D21" s="22">
        <v>5</v>
      </c>
      <c r="E21" s="26"/>
      <c r="F21" s="17"/>
      <c r="G21" s="17"/>
      <c r="H21" s="63"/>
      <c r="I21" s="66"/>
      <c r="J21" s="66"/>
      <c r="K21" s="72"/>
      <c r="L21" s="72"/>
      <c r="M21" s="72"/>
      <c r="N21" s="76"/>
      <c r="O21" s="74"/>
      <c r="P21" s="1"/>
    </row>
    <row r="22" spans="1:16" ht="15.75" thickBot="1">
      <c r="A22" s="60"/>
      <c r="B22" s="72"/>
      <c r="C22" s="72"/>
      <c r="D22" s="22" t="s">
        <v>21</v>
      </c>
      <c r="E22" s="22">
        <f>SUM(E17:E21)</f>
        <v>49.8</v>
      </c>
      <c r="F22" s="58">
        <f>SUM(F17:F21)</f>
        <v>40.299999999999997</v>
      </c>
      <c r="G22" s="58">
        <f>SUM(G17:G21)</f>
        <v>77.7</v>
      </c>
      <c r="H22" s="63"/>
      <c r="I22" s="66"/>
      <c r="J22" s="66"/>
      <c r="K22" s="72"/>
      <c r="L22" s="72"/>
      <c r="M22" s="72"/>
      <c r="N22" s="76"/>
      <c r="O22" s="74"/>
      <c r="P22" s="1"/>
    </row>
    <row r="23" spans="1:16" ht="15.75" thickBot="1">
      <c r="A23" s="61"/>
      <c r="B23" s="104"/>
      <c r="C23" s="73"/>
      <c r="D23" s="26"/>
      <c r="E23" s="100"/>
      <c r="F23" s="101"/>
      <c r="G23" s="102"/>
      <c r="H23" s="131"/>
      <c r="I23" s="103"/>
      <c r="J23" s="103"/>
      <c r="K23" s="104"/>
      <c r="L23" s="104"/>
      <c r="M23" s="104"/>
      <c r="N23" s="77"/>
      <c r="O23" s="79"/>
      <c r="P23" s="1"/>
    </row>
    <row r="24" spans="1:16" ht="15.75" thickBot="1">
      <c r="A24" s="59" t="s">
        <v>26</v>
      </c>
      <c r="B24" s="71">
        <v>630</v>
      </c>
      <c r="C24" s="94">
        <f>B24/0.692</f>
        <v>910.40462427745672</v>
      </c>
      <c r="D24" s="27">
        <v>1</v>
      </c>
      <c r="E24" s="27">
        <v>14</v>
      </c>
      <c r="F24" s="27">
        <v>25</v>
      </c>
      <c r="G24" s="27">
        <v>5</v>
      </c>
      <c r="H24" s="62">
        <v>231</v>
      </c>
      <c r="I24" s="65">
        <v>231</v>
      </c>
      <c r="J24" s="65">
        <v>235</v>
      </c>
      <c r="K24" s="71">
        <v>406</v>
      </c>
      <c r="L24" s="71">
        <v>408</v>
      </c>
      <c r="M24" s="71">
        <v>413</v>
      </c>
      <c r="N24" s="75"/>
      <c r="O24" s="78">
        <v>44732.416666666664</v>
      </c>
    </row>
    <row r="25" spans="1:16" ht="15.75" thickBot="1">
      <c r="A25" s="60"/>
      <c r="B25" s="72"/>
      <c r="C25" s="95"/>
      <c r="D25" s="22">
        <v>2</v>
      </c>
      <c r="E25" s="22">
        <v>8.1</v>
      </c>
      <c r="F25" s="22">
        <v>18</v>
      </c>
      <c r="G25" s="22">
        <v>1.4</v>
      </c>
      <c r="H25" s="63"/>
      <c r="I25" s="66"/>
      <c r="J25" s="66"/>
      <c r="K25" s="72"/>
      <c r="L25" s="72"/>
      <c r="M25" s="72"/>
      <c r="N25" s="76"/>
      <c r="O25" s="74"/>
    </row>
    <row r="26" spans="1:16" ht="15.75" thickBot="1">
      <c r="A26" s="60"/>
      <c r="B26" s="72"/>
      <c r="C26" s="95"/>
      <c r="D26" s="22" t="s">
        <v>21</v>
      </c>
      <c r="E26" s="22">
        <f>SUM(E24:E25)</f>
        <v>22.1</v>
      </c>
      <c r="F26" s="58">
        <f>SUM(F24:F25)</f>
        <v>43</v>
      </c>
      <c r="G26" s="58">
        <f>SUM(G24:G25)</f>
        <v>6.4</v>
      </c>
      <c r="H26" s="63"/>
      <c r="I26" s="66"/>
      <c r="J26" s="66"/>
      <c r="K26" s="72"/>
      <c r="L26" s="72"/>
      <c r="M26" s="72"/>
      <c r="N26" s="76"/>
      <c r="O26" s="74"/>
    </row>
    <row r="27" spans="1:16" ht="15.75" thickBot="1">
      <c r="A27" s="61"/>
      <c r="B27" s="73"/>
      <c r="C27" s="96"/>
      <c r="D27" s="26"/>
      <c r="E27" s="100"/>
      <c r="F27" s="101"/>
      <c r="G27" s="102"/>
      <c r="H27" s="64"/>
      <c r="I27" s="67"/>
      <c r="J27" s="67"/>
      <c r="K27" s="73"/>
      <c r="L27" s="73"/>
      <c r="M27" s="73"/>
      <c r="N27" s="77"/>
      <c r="O27" s="79"/>
    </row>
    <row r="28" spans="1:16" ht="15.75" thickBot="1">
      <c r="A28" s="60" t="s">
        <v>27</v>
      </c>
      <c r="B28" s="72">
        <v>630</v>
      </c>
      <c r="C28" s="94">
        <f>B28/0.692</f>
        <v>910.40462427745672</v>
      </c>
      <c r="D28" s="22"/>
      <c r="E28" s="27"/>
      <c r="F28" s="22"/>
      <c r="G28" s="22"/>
      <c r="H28" s="63"/>
      <c r="I28" s="66"/>
      <c r="J28" s="66"/>
      <c r="K28" s="72"/>
      <c r="L28" s="72"/>
      <c r="M28" s="72"/>
      <c r="N28" s="76"/>
      <c r="O28" s="78" t="s">
        <v>80</v>
      </c>
    </row>
    <row r="29" spans="1:16" ht="15.75" thickBot="1">
      <c r="A29" s="60"/>
      <c r="B29" s="72"/>
      <c r="C29" s="95"/>
      <c r="D29" s="22"/>
      <c r="E29" s="22"/>
      <c r="F29" s="22"/>
      <c r="G29" s="22"/>
      <c r="H29" s="63"/>
      <c r="I29" s="66"/>
      <c r="J29" s="66"/>
      <c r="K29" s="72"/>
      <c r="L29" s="72"/>
      <c r="M29" s="72"/>
      <c r="N29" s="76"/>
      <c r="O29" s="74"/>
    </row>
    <row r="30" spans="1:16" ht="15.75" thickBot="1">
      <c r="A30" s="60"/>
      <c r="B30" s="72"/>
      <c r="C30" s="95"/>
      <c r="D30" s="22"/>
      <c r="E30" s="26"/>
      <c r="F30" s="26"/>
      <c r="G30" s="26"/>
      <c r="H30" s="63"/>
      <c r="I30" s="66"/>
      <c r="J30" s="66"/>
      <c r="K30" s="72"/>
      <c r="L30" s="72"/>
      <c r="M30" s="72"/>
      <c r="N30" s="76"/>
      <c r="O30" s="74"/>
    </row>
    <row r="31" spans="1:16" ht="15.75" thickBot="1">
      <c r="A31" s="60"/>
      <c r="B31" s="72"/>
      <c r="C31" s="95"/>
      <c r="D31" s="22"/>
      <c r="E31" s="26"/>
      <c r="F31" s="17"/>
      <c r="G31" s="17"/>
      <c r="H31" s="63"/>
      <c r="I31" s="66"/>
      <c r="J31" s="66"/>
      <c r="K31" s="72"/>
      <c r="L31" s="72"/>
      <c r="M31" s="72"/>
      <c r="N31" s="76"/>
      <c r="O31" s="74"/>
    </row>
    <row r="32" spans="1:16" ht="15.75" thickBot="1">
      <c r="A32" s="60"/>
      <c r="B32" s="72"/>
      <c r="C32" s="95"/>
      <c r="D32" s="22"/>
      <c r="E32" s="26"/>
      <c r="F32" s="17"/>
      <c r="G32" s="17"/>
      <c r="H32" s="63"/>
      <c r="I32" s="66"/>
      <c r="J32" s="66"/>
      <c r="K32" s="72"/>
      <c r="L32" s="72"/>
      <c r="M32" s="72"/>
      <c r="N32" s="76"/>
      <c r="O32" s="74"/>
    </row>
    <row r="33" spans="1:15" ht="15.75" thickBot="1">
      <c r="A33" s="60"/>
      <c r="B33" s="72"/>
      <c r="C33" s="95"/>
      <c r="D33" s="22"/>
      <c r="E33" s="22"/>
      <c r="F33" s="14"/>
      <c r="G33" s="14"/>
      <c r="H33" s="63"/>
      <c r="I33" s="66"/>
      <c r="J33" s="66"/>
      <c r="K33" s="72"/>
      <c r="L33" s="72"/>
      <c r="M33" s="72"/>
      <c r="N33" s="76"/>
      <c r="O33" s="74"/>
    </row>
    <row r="34" spans="1:15" ht="15.75" thickBot="1">
      <c r="A34" s="61"/>
      <c r="B34" s="104"/>
      <c r="C34" s="96"/>
      <c r="D34" s="26"/>
      <c r="E34" s="100"/>
      <c r="F34" s="101"/>
      <c r="G34" s="102"/>
      <c r="H34" s="131"/>
      <c r="I34" s="103"/>
      <c r="J34" s="103"/>
      <c r="K34" s="104"/>
      <c r="L34" s="104"/>
      <c r="M34" s="104"/>
      <c r="N34" s="77"/>
      <c r="O34" s="79"/>
    </row>
    <row r="35" spans="1:15" ht="15.75" thickBot="1">
      <c r="A35" s="60" t="s">
        <v>28</v>
      </c>
      <c r="B35" s="72">
        <v>100</v>
      </c>
      <c r="C35" s="71" t="s">
        <v>29</v>
      </c>
      <c r="D35" s="22">
        <v>1</v>
      </c>
      <c r="E35" s="27">
        <v>5</v>
      </c>
      <c r="F35" s="22">
        <v>1</v>
      </c>
      <c r="G35" s="22">
        <v>1.5</v>
      </c>
      <c r="H35" s="63">
        <v>232</v>
      </c>
      <c r="I35" s="66">
        <v>233</v>
      </c>
      <c r="J35" s="66">
        <v>232</v>
      </c>
      <c r="K35" s="72">
        <v>408</v>
      </c>
      <c r="L35" s="72">
        <v>408</v>
      </c>
      <c r="M35" s="72">
        <v>413</v>
      </c>
      <c r="N35" s="76"/>
      <c r="O35" s="78">
        <v>44732.784722222219</v>
      </c>
    </row>
    <row r="36" spans="1:15" ht="15.75" thickBot="1">
      <c r="A36" s="60"/>
      <c r="B36" s="72"/>
      <c r="C36" s="72"/>
      <c r="D36" s="22" t="s">
        <v>21</v>
      </c>
      <c r="E36" s="40">
        <f>E35</f>
        <v>5</v>
      </c>
      <c r="F36" s="54">
        <f>F35</f>
        <v>1</v>
      </c>
      <c r="G36" s="54">
        <f>G35</f>
        <v>1.5</v>
      </c>
      <c r="H36" s="63"/>
      <c r="I36" s="66"/>
      <c r="J36" s="66"/>
      <c r="K36" s="72"/>
      <c r="L36" s="72"/>
      <c r="M36" s="72"/>
      <c r="N36" s="76"/>
      <c r="O36" s="74"/>
    </row>
    <row r="37" spans="1:15" ht="15.75" thickBot="1">
      <c r="A37" s="61"/>
      <c r="B37" s="104"/>
      <c r="C37" s="73"/>
      <c r="D37" s="26"/>
      <c r="E37" s="100"/>
      <c r="F37" s="101"/>
      <c r="G37" s="102"/>
      <c r="H37" s="131"/>
      <c r="I37" s="103"/>
      <c r="J37" s="103"/>
      <c r="K37" s="104"/>
      <c r="L37" s="104"/>
      <c r="M37" s="104"/>
      <c r="N37" s="77"/>
      <c r="O37" s="79"/>
    </row>
    <row r="38" spans="1:15" ht="15.75" thickBot="1">
      <c r="A38" s="60" t="s">
        <v>30</v>
      </c>
      <c r="B38" s="72">
        <v>160</v>
      </c>
      <c r="C38" s="71" t="s">
        <v>25</v>
      </c>
      <c r="D38" s="22">
        <v>1</v>
      </c>
      <c r="E38" s="27">
        <v>16</v>
      </c>
      <c r="F38" s="22">
        <v>11</v>
      </c>
      <c r="G38" s="22">
        <v>9</v>
      </c>
      <c r="H38" s="63">
        <v>224</v>
      </c>
      <c r="I38" s="66">
        <v>229</v>
      </c>
      <c r="J38" s="66">
        <v>228</v>
      </c>
      <c r="K38" s="72">
        <v>399</v>
      </c>
      <c r="L38" s="72">
        <v>402</v>
      </c>
      <c r="M38" s="72">
        <v>399</v>
      </c>
      <c r="N38" s="76"/>
      <c r="O38" s="78">
        <v>44732.815972222219</v>
      </c>
    </row>
    <row r="39" spans="1:15" ht="15.75" thickBot="1">
      <c r="A39" s="60"/>
      <c r="B39" s="72"/>
      <c r="C39" s="72"/>
      <c r="D39" s="22">
        <v>2</v>
      </c>
      <c r="E39" s="22">
        <v>13</v>
      </c>
      <c r="F39" s="22">
        <v>13</v>
      </c>
      <c r="G39" s="22">
        <v>7</v>
      </c>
      <c r="H39" s="63"/>
      <c r="I39" s="66"/>
      <c r="J39" s="66"/>
      <c r="K39" s="72"/>
      <c r="L39" s="72"/>
      <c r="M39" s="72"/>
      <c r="N39" s="76"/>
      <c r="O39" s="74"/>
    </row>
    <row r="40" spans="1:15" ht="15.75" thickBot="1">
      <c r="A40" s="60"/>
      <c r="B40" s="72"/>
      <c r="C40" s="72"/>
      <c r="D40" s="22">
        <v>3</v>
      </c>
      <c r="E40" s="22">
        <v>6</v>
      </c>
      <c r="F40" s="22">
        <v>5</v>
      </c>
      <c r="G40" s="22">
        <v>10</v>
      </c>
      <c r="H40" s="63"/>
      <c r="I40" s="66"/>
      <c r="J40" s="66"/>
      <c r="K40" s="72"/>
      <c r="L40" s="72"/>
      <c r="M40" s="72"/>
      <c r="N40" s="76"/>
      <c r="O40" s="74"/>
    </row>
    <row r="41" spans="1:15" ht="15.75" thickBot="1">
      <c r="A41" s="60"/>
      <c r="B41" s="72"/>
      <c r="C41" s="72"/>
      <c r="D41" s="22" t="s">
        <v>21</v>
      </c>
      <c r="E41" s="22">
        <f>SUM(E38:E40)</f>
        <v>35</v>
      </c>
      <c r="F41" s="58">
        <f>SUM(F38:F40)</f>
        <v>29</v>
      </c>
      <c r="G41" s="58">
        <f>SUM(G38:G40)</f>
        <v>26</v>
      </c>
      <c r="H41" s="63"/>
      <c r="I41" s="66"/>
      <c r="J41" s="66"/>
      <c r="K41" s="72"/>
      <c r="L41" s="72"/>
      <c r="M41" s="72"/>
      <c r="N41" s="76"/>
      <c r="O41" s="74"/>
    </row>
    <row r="42" spans="1:15" ht="15.75" thickBot="1">
      <c r="A42" s="61"/>
      <c r="B42" s="104"/>
      <c r="C42" s="73"/>
      <c r="D42" s="26"/>
      <c r="E42" s="100"/>
      <c r="F42" s="101"/>
      <c r="G42" s="102"/>
      <c r="H42" s="131"/>
      <c r="I42" s="103"/>
      <c r="J42" s="103"/>
      <c r="K42" s="104"/>
      <c r="L42" s="104"/>
      <c r="M42" s="104"/>
      <c r="N42" s="77"/>
      <c r="O42" s="79"/>
    </row>
    <row r="43" spans="1:15" ht="15.75" thickBot="1">
      <c r="A43" s="60" t="s">
        <v>31</v>
      </c>
      <c r="B43" s="72">
        <v>160</v>
      </c>
      <c r="C43" s="71">
        <v>231</v>
      </c>
      <c r="D43" s="22">
        <v>1</v>
      </c>
      <c r="E43" s="27">
        <v>8</v>
      </c>
      <c r="F43" s="22">
        <v>3</v>
      </c>
      <c r="G43" s="22">
        <v>0.8</v>
      </c>
      <c r="H43" s="63">
        <v>231</v>
      </c>
      <c r="I43" s="66">
        <v>230</v>
      </c>
      <c r="J43" s="66">
        <v>227</v>
      </c>
      <c r="K43" s="72">
        <v>402</v>
      </c>
      <c r="L43" s="72">
        <v>406</v>
      </c>
      <c r="M43" s="72">
        <v>401</v>
      </c>
      <c r="N43" s="76"/>
      <c r="O43" s="78">
        <v>44732.861111111109</v>
      </c>
    </row>
    <row r="44" spans="1:15" ht="15.75" thickBot="1">
      <c r="A44" s="60"/>
      <c r="B44" s="72"/>
      <c r="C44" s="72"/>
      <c r="D44" s="22">
        <v>2</v>
      </c>
      <c r="E44" s="22">
        <v>11</v>
      </c>
      <c r="F44" s="22">
        <v>19</v>
      </c>
      <c r="G44" s="22">
        <v>28</v>
      </c>
      <c r="H44" s="63"/>
      <c r="I44" s="66"/>
      <c r="J44" s="66"/>
      <c r="K44" s="72"/>
      <c r="L44" s="72"/>
      <c r="M44" s="72"/>
      <c r="N44" s="76"/>
      <c r="O44" s="74"/>
    </row>
    <row r="45" spans="1:15" ht="15.75" thickBot="1">
      <c r="A45" s="60"/>
      <c r="B45" s="72"/>
      <c r="C45" s="72"/>
      <c r="D45" s="22">
        <v>3</v>
      </c>
      <c r="E45" s="22">
        <v>18</v>
      </c>
      <c r="F45" s="22">
        <v>7</v>
      </c>
      <c r="G45" s="22">
        <v>40</v>
      </c>
      <c r="H45" s="63"/>
      <c r="I45" s="66"/>
      <c r="J45" s="66"/>
      <c r="K45" s="72"/>
      <c r="L45" s="72"/>
      <c r="M45" s="72"/>
      <c r="N45" s="76"/>
      <c r="O45" s="74"/>
    </row>
    <row r="46" spans="1:15" ht="15.75" thickBot="1">
      <c r="A46" s="60"/>
      <c r="B46" s="72"/>
      <c r="C46" s="72"/>
      <c r="D46" s="22" t="s">
        <v>21</v>
      </c>
      <c r="E46" s="22">
        <f>SUM(E43:E45)</f>
        <v>37</v>
      </c>
      <c r="F46" s="58">
        <f>SUM(F43:F45)</f>
        <v>29</v>
      </c>
      <c r="G46" s="58">
        <f>SUM(G43:G45)</f>
        <v>68.8</v>
      </c>
      <c r="H46" s="63"/>
      <c r="I46" s="66"/>
      <c r="J46" s="66"/>
      <c r="K46" s="72"/>
      <c r="L46" s="72"/>
      <c r="M46" s="72"/>
      <c r="N46" s="76"/>
      <c r="O46" s="74"/>
    </row>
    <row r="47" spans="1:15" ht="15.75" thickBot="1">
      <c r="A47" s="61"/>
      <c r="B47" s="104"/>
      <c r="C47" s="73"/>
      <c r="D47" s="26"/>
      <c r="E47" s="100"/>
      <c r="F47" s="101"/>
      <c r="G47" s="102"/>
      <c r="H47" s="131"/>
      <c r="I47" s="103"/>
      <c r="J47" s="103"/>
      <c r="K47" s="104"/>
      <c r="L47" s="104"/>
      <c r="M47" s="104"/>
      <c r="N47" s="77"/>
      <c r="O47" s="79"/>
    </row>
    <row r="48" spans="1:15" ht="15.75" thickBot="1">
      <c r="A48" s="60" t="s">
        <v>33</v>
      </c>
      <c r="B48" s="72">
        <v>180</v>
      </c>
      <c r="C48" s="92">
        <f>B48/0.692</f>
        <v>260.11560693641621</v>
      </c>
      <c r="D48" s="22">
        <v>1</v>
      </c>
      <c r="E48" s="27">
        <v>58</v>
      </c>
      <c r="F48" s="22">
        <v>79</v>
      </c>
      <c r="G48" s="22">
        <v>41</v>
      </c>
      <c r="H48" s="63">
        <v>232</v>
      </c>
      <c r="I48" s="66">
        <v>227</v>
      </c>
      <c r="J48" s="66">
        <v>227</v>
      </c>
      <c r="K48" s="72">
        <v>398</v>
      </c>
      <c r="L48" s="72">
        <v>400</v>
      </c>
      <c r="M48" s="72">
        <v>405</v>
      </c>
      <c r="N48" s="75"/>
      <c r="O48" s="78">
        <v>44732.875</v>
      </c>
    </row>
    <row r="49" spans="1:15" ht="15.75" thickBot="1">
      <c r="A49" s="60"/>
      <c r="B49" s="72"/>
      <c r="C49" s="92"/>
      <c r="D49" s="22">
        <v>2</v>
      </c>
      <c r="E49" s="22">
        <v>11</v>
      </c>
      <c r="F49" s="22">
        <v>12</v>
      </c>
      <c r="G49" s="22">
        <v>14</v>
      </c>
      <c r="H49" s="63"/>
      <c r="I49" s="66"/>
      <c r="J49" s="66"/>
      <c r="K49" s="72"/>
      <c r="L49" s="72"/>
      <c r="M49" s="72"/>
      <c r="N49" s="76"/>
      <c r="O49" s="74"/>
    </row>
    <row r="50" spans="1:15" ht="15.75" thickBot="1">
      <c r="A50" s="60"/>
      <c r="B50" s="72"/>
      <c r="C50" s="92"/>
      <c r="D50" s="22">
        <v>3</v>
      </c>
      <c r="E50" s="22">
        <v>3</v>
      </c>
      <c r="F50" s="22">
        <v>1</v>
      </c>
      <c r="G50" s="22">
        <v>2</v>
      </c>
      <c r="H50" s="63"/>
      <c r="I50" s="66"/>
      <c r="J50" s="66"/>
      <c r="K50" s="72"/>
      <c r="L50" s="72"/>
      <c r="M50" s="72"/>
      <c r="N50" s="76"/>
      <c r="O50" s="74"/>
    </row>
    <row r="51" spans="1:15" ht="15.75" thickBot="1">
      <c r="A51" s="60"/>
      <c r="B51" s="72"/>
      <c r="C51" s="92"/>
      <c r="D51" s="22">
        <v>4</v>
      </c>
      <c r="E51" s="22">
        <v>14</v>
      </c>
      <c r="F51" s="14">
        <v>16</v>
      </c>
      <c r="G51" s="14">
        <v>43</v>
      </c>
      <c r="H51" s="63"/>
      <c r="I51" s="66"/>
      <c r="J51" s="66"/>
      <c r="K51" s="72"/>
      <c r="L51" s="72"/>
      <c r="M51" s="72"/>
      <c r="N51" s="76"/>
      <c r="O51" s="74"/>
    </row>
    <row r="52" spans="1:15" ht="15.75" thickBot="1">
      <c r="A52" s="60"/>
      <c r="B52" s="72"/>
      <c r="C52" s="92"/>
      <c r="D52" s="22" t="s">
        <v>21</v>
      </c>
      <c r="E52" s="22">
        <f>SUM(E48:E51)</f>
        <v>86</v>
      </c>
      <c r="F52" s="58">
        <f>SUM(F48:F51)</f>
        <v>108</v>
      </c>
      <c r="G52" s="58">
        <f>SUM(G48:G51)</f>
        <v>100</v>
      </c>
      <c r="H52" s="63"/>
      <c r="I52" s="66"/>
      <c r="J52" s="66"/>
      <c r="K52" s="72"/>
      <c r="L52" s="72"/>
      <c r="M52" s="72"/>
      <c r="N52" s="76"/>
      <c r="O52" s="74"/>
    </row>
    <row r="53" spans="1:15" ht="15.75" thickBot="1">
      <c r="A53" s="61"/>
      <c r="B53" s="104"/>
      <c r="C53" s="93"/>
      <c r="D53" s="26"/>
      <c r="E53" s="100"/>
      <c r="F53" s="101"/>
      <c r="G53" s="102"/>
      <c r="H53" s="131"/>
      <c r="I53" s="103"/>
      <c r="J53" s="103"/>
      <c r="K53" s="104"/>
      <c r="L53" s="104"/>
      <c r="M53" s="104"/>
      <c r="N53" s="77"/>
      <c r="O53" s="79"/>
    </row>
    <row r="54" spans="1:15" ht="15.75" thickBot="1">
      <c r="A54" s="59" t="s">
        <v>34</v>
      </c>
      <c r="B54" s="106">
        <v>250</v>
      </c>
      <c r="C54" s="99">
        <f>B54/0.692</f>
        <v>361.27167630057806</v>
      </c>
      <c r="D54" s="22">
        <v>1</v>
      </c>
      <c r="E54" s="22">
        <v>15</v>
      </c>
      <c r="F54" s="22">
        <v>8</v>
      </c>
      <c r="G54" s="22">
        <v>8</v>
      </c>
      <c r="H54" s="133">
        <v>229</v>
      </c>
      <c r="I54" s="105">
        <v>229</v>
      </c>
      <c r="J54" s="105">
        <v>228</v>
      </c>
      <c r="K54" s="106">
        <v>403</v>
      </c>
      <c r="L54" s="106">
        <v>401</v>
      </c>
      <c r="M54" s="106">
        <v>401</v>
      </c>
      <c r="N54" s="75"/>
      <c r="O54" s="78">
        <v>44733.472222222219</v>
      </c>
    </row>
    <row r="55" spans="1:15" ht="15.75" thickBot="1">
      <c r="A55" s="60"/>
      <c r="B55" s="72"/>
      <c r="C55" s="92"/>
      <c r="D55" s="22">
        <v>2</v>
      </c>
      <c r="E55" s="22">
        <v>28</v>
      </c>
      <c r="F55" s="22">
        <v>30</v>
      </c>
      <c r="G55" s="22">
        <v>27</v>
      </c>
      <c r="H55" s="63"/>
      <c r="I55" s="66"/>
      <c r="J55" s="66"/>
      <c r="K55" s="72"/>
      <c r="L55" s="72"/>
      <c r="M55" s="72"/>
      <c r="N55" s="76"/>
      <c r="O55" s="74"/>
    </row>
    <row r="56" spans="1:15" ht="15.75" thickBot="1">
      <c r="A56" s="60"/>
      <c r="B56" s="72"/>
      <c r="C56" s="92"/>
      <c r="D56" s="22">
        <v>3</v>
      </c>
      <c r="E56" s="22">
        <v>66</v>
      </c>
      <c r="F56" s="22">
        <v>50</v>
      </c>
      <c r="G56" s="22">
        <v>49</v>
      </c>
      <c r="H56" s="63"/>
      <c r="I56" s="66"/>
      <c r="J56" s="66"/>
      <c r="K56" s="72"/>
      <c r="L56" s="72"/>
      <c r="M56" s="72"/>
      <c r="N56" s="76"/>
      <c r="O56" s="74"/>
    </row>
    <row r="57" spans="1:15" ht="15.75" thickBot="1">
      <c r="A57" s="60"/>
      <c r="B57" s="72"/>
      <c r="C57" s="92"/>
      <c r="D57" s="22">
        <v>4</v>
      </c>
      <c r="E57" s="22">
        <v>15</v>
      </c>
      <c r="F57" s="14">
        <v>30</v>
      </c>
      <c r="G57" s="14">
        <v>16</v>
      </c>
      <c r="H57" s="63"/>
      <c r="I57" s="66"/>
      <c r="J57" s="66"/>
      <c r="K57" s="72"/>
      <c r="L57" s="72"/>
      <c r="M57" s="72"/>
      <c r="N57" s="76"/>
      <c r="O57" s="74"/>
    </row>
    <row r="58" spans="1:15" ht="15.75" thickBot="1">
      <c r="A58" s="60"/>
      <c r="B58" s="72"/>
      <c r="C58" s="92"/>
      <c r="D58" s="22" t="s">
        <v>21</v>
      </c>
      <c r="E58" s="22">
        <f>SUM(E54:E57)</f>
        <v>124</v>
      </c>
      <c r="F58" s="58">
        <f>SUM(F54:F57)</f>
        <v>118</v>
      </c>
      <c r="G58" s="58">
        <f>SUM(G54:G57)</f>
        <v>100</v>
      </c>
      <c r="H58" s="63"/>
      <c r="I58" s="66"/>
      <c r="J58" s="66"/>
      <c r="K58" s="72"/>
      <c r="L58" s="72"/>
      <c r="M58" s="72"/>
      <c r="N58" s="76"/>
      <c r="O58" s="74"/>
    </row>
    <row r="59" spans="1:15" ht="14.25" customHeight="1" thickBot="1">
      <c r="A59" s="61"/>
      <c r="B59" s="104"/>
      <c r="C59" s="93"/>
      <c r="D59" s="26"/>
      <c r="E59" s="100"/>
      <c r="F59" s="101"/>
      <c r="G59" s="102"/>
      <c r="H59" s="131"/>
      <c r="I59" s="103"/>
      <c r="J59" s="103"/>
      <c r="K59" s="104"/>
      <c r="L59" s="104"/>
      <c r="M59" s="104"/>
      <c r="N59" s="77"/>
      <c r="O59" s="79"/>
    </row>
    <row r="60" spans="1:15" ht="15.75" thickBot="1">
      <c r="A60" s="60" t="s">
        <v>35</v>
      </c>
      <c r="B60" s="72">
        <v>100</v>
      </c>
      <c r="C60" s="71" t="s">
        <v>36</v>
      </c>
      <c r="D60" s="22">
        <v>1</v>
      </c>
      <c r="E60" s="27">
        <v>23.4</v>
      </c>
      <c r="F60" s="22">
        <v>8.1</v>
      </c>
      <c r="G60" s="22">
        <v>4.5</v>
      </c>
      <c r="H60" s="63">
        <v>228</v>
      </c>
      <c r="I60" s="66">
        <v>227</v>
      </c>
      <c r="J60" s="66">
        <v>232</v>
      </c>
      <c r="K60" s="72">
        <v>395</v>
      </c>
      <c r="L60" s="72">
        <v>398</v>
      </c>
      <c r="M60" s="72">
        <v>395</v>
      </c>
      <c r="N60" s="134"/>
      <c r="O60" s="78">
        <v>44733.486111111109</v>
      </c>
    </row>
    <row r="61" spans="1:15" ht="15.75" thickBot="1">
      <c r="A61" s="60"/>
      <c r="B61" s="72"/>
      <c r="C61" s="72"/>
      <c r="D61" s="22">
        <v>2</v>
      </c>
      <c r="E61" s="22">
        <v>1.6</v>
      </c>
      <c r="F61" s="22">
        <v>11.3</v>
      </c>
      <c r="G61" s="22">
        <v>1.6</v>
      </c>
      <c r="H61" s="63"/>
      <c r="I61" s="66"/>
      <c r="J61" s="66"/>
      <c r="K61" s="72"/>
      <c r="L61" s="72"/>
      <c r="M61" s="72"/>
      <c r="N61" s="76"/>
      <c r="O61" s="74"/>
    </row>
    <row r="62" spans="1:15" ht="15.75" thickBot="1">
      <c r="A62" s="60"/>
      <c r="B62" s="72"/>
      <c r="C62" s="72"/>
      <c r="D62" s="22">
        <v>3</v>
      </c>
      <c r="E62" s="22">
        <v>0</v>
      </c>
      <c r="F62" s="22">
        <v>1</v>
      </c>
      <c r="G62" s="22">
        <v>0</v>
      </c>
      <c r="H62" s="63"/>
      <c r="I62" s="66"/>
      <c r="J62" s="66"/>
      <c r="K62" s="72"/>
      <c r="L62" s="72"/>
      <c r="M62" s="72"/>
      <c r="N62" s="76"/>
      <c r="O62" s="74"/>
    </row>
    <row r="63" spans="1:15" ht="15.75" thickBot="1">
      <c r="A63" s="60"/>
      <c r="B63" s="72"/>
      <c r="C63" s="72"/>
      <c r="D63" s="22">
        <v>4</v>
      </c>
      <c r="E63" s="22">
        <v>12.4</v>
      </c>
      <c r="F63" s="14">
        <v>12.8</v>
      </c>
      <c r="G63" s="14">
        <v>12.9</v>
      </c>
      <c r="H63" s="63"/>
      <c r="I63" s="66"/>
      <c r="J63" s="66"/>
      <c r="K63" s="72"/>
      <c r="L63" s="72"/>
      <c r="M63" s="72"/>
      <c r="N63" s="76"/>
      <c r="O63" s="74"/>
    </row>
    <row r="64" spans="1:15" ht="15.75" thickBot="1">
      <c r="A64" s="60"/>
      <c r="B64" s="72"/>
      <c r="C64" s="72"/>
      <c r="D64" s="22" t="s">
        <v>21</v>
      </c>
      <c r="E64" s="22">
        <f>SUM(E60:E63)</f>
        <v>37.4</v>
      </c>
      <c r="F64" s="58">
        <f>SUM(F60:F63)</f>
        <v>33.200000000000003</v>
      </c>
      <c r="G64" s="58">
        <f>SUM(G60:G63)</f>
        <v>19</v>
      </c>
      <c r="H64" s="63"/>
      <c r="I64" s="66"/>
      <c r="J64" s="66"/>
      <c r="K64" s="72"/>
      <c r="L64" s="72"/>
      <c r="M64" s="72"/>
      <c r="N64" s="76"/>
      <c r="O64" s="74"/>
    </row>
    <row r="65" spans="1:15" ht="15.75" thickBot="1">
      <c r="A65" s="61"/>
      <c r="B65" s="104"/>
      <c r="C65" s="73"/>
      <c r="D65" s="26"/>
      <c r="E65" s="100"/>
      <c r="F65" s="101"/>
      <c r="G65" s="102"/>
      <c r="H65" s="131"/>
      <c r="I65" s="103"/>
      <c r="J65" s="103"/>
      <c r="K65" s="104"/>
      <c r="L65" s="104"/>
      <c r="M65" s="104"/>
      <c r="N65" s="77"/>
      <c r="O65" s="79"/>
    </row>
    <row r="66" spans="1:15" ht="15.75" thickBot="1">
      <c r="A66" s="60" t="s">
        <v>37</v>
      </c>
      <c r="B66" s="72">
        <v>250</v>
      </c>
      <c r="C66" s="72" t="s">
        <v>38</v>
      </c>
      <c r="D66" s="22">
        <v>1</v>
      </c>
      <c r="E66" s="27">
        <v>1</v>
      </c>
      <c r="F66" s="22">
        <v>1.5</v>
      </c>
      <c r="G66" s="22">
        <v>0.5</v>
      </c>
      <c r="H66" s="63">
        <v>232</v>
      </c>
      <c r="I66" s="105">
        <v>233</v>
      </c>
      <c r="J66" s="66">
        <v>227</v>
      </c>
      <c r="K66" s="72">
        <v>406</v>
      </c>
      <c r="L66" s="72">
        <v>409</v>
      </c>
      <c r="M66" s="72">
        <v>404</v>
      </c>
      <c r="N66" s="76"/>
      <c r="O66" s="78">
        <v>44733.5</v>
      </c>
    </row>
    <row r="67" spans="1:15" ht="15.75" thickBot="1">
      <c r="A67" s="60"/>
      <c r="B67" s="72"/>
      <c r="C67" s="72"/>
      <c r="D67" s="22">
        <v>2</v>
      </c>
      <c r="E67" s="22">
        <v>2.8</v>
      </c>
      <c r="F67" s="22">
        <v>1.2</v>
      </c>
      <c r="G67" s="22">
        <v>2.4</v>
      </c>
      <c r="H67" s="63"/>
      <c r="I67" s="66"/>
      <c r="J67" s="66"/>
      <c r="K67" s="72"/>
      <c r="L67" s="72"/>
      <c r="M67" s="72"/>
      <c r="N67" s="76"/>
      <c r="O67" s="74"/>
    </row>
    <row r="68" spans="1:15" ht="15.75" thickBot="1">
      <c r="A68" s="60"/>
      <c r="B68" s="72"/>
      <c r="C68" s="72"/>
      <c r="D68" s="22">
        <v>3</v>
      </c>
      <c r="E68" s="22">
        <v>37.700000000000003</v>
      </c>
      <c r="F68" s="22">
        <v>25.6</v>
      </c>
      <c r="G68" s="22">
        <v>34.1</v>
      </c>
      <c r="H68" s="63"/>
      <c r="I68" s="66"/>
      <c r="J68" s="66"/>
      <c r="K68" s="72"/>
      <c r="L68" s="72"/>
      <c r="M68" s="72"/>
      <c r="N68" s="76"/>
      <c r="O68" s="74"/>
    </row>
    <row r="69" spans="1:15" ht="15.75" thickBot="1">
      <c r="A69" s="60"/>
      <c r="B69" s="72"/>
      <c r="C69" s="72"/>
      <c r="D69" s="22">
        <v>4</v>
      </c>
      <c r="E69" s="18">
        <v>1.6</v>
      </c>
      <c r="F69" s="18">
        <v>1.7</v>
      </c>
      <c r="G69" s="18">
        <v>3.2</v>
      </c>
      <c r="H69" s="63"/>
      <c r="I69" s="66"/>
      <c r="J69" s="66"/>
      <c r="K69" s="72"/>
      <c r="L69" s="72"/>
      <c r="M69" s="72"/>
      <c r="N69" s="76"/>
      <c r="O69" s="74"/>
    </row>
    <row r="70" spans="1:15" ht="15.75" thickBot="1">
      <c r="A70" s="60"/>
      <c r="B70" s="72"/>
      <c r="C70" s="72"/>
      <c r="D70" s="51">
        <v>5</v>
      </c>
      <c r="E70" s="12">
        <v>2.4</v>
      </c>
      <c r="F70" s="52">
        <v>0.1</v>
      </c>
      <c r="G70" s="52">
        <v>1.4</v>
      </c>
      <c r="H70" s="63"/>
      <c r="I70" s="66"/>
      <c r="J70" s="66"/>
      <c r="K70" s="72"/>
      <c r="L70" s="72"/>
      <c r="M70" s="72"/>
      <c r="N70" s="76"/>
      <c r="O70" s="74"/>
    </row>
    <row r="71" spans="1:15" ht="15.75" thickBot="1">
      <c r="A71" s="60"/>
      <c r="B71" s="72"/>
      <c r="C71" s="72"/>
      <c r="D71" s="22" t="s">
        <v>21</v>
      </c>
      <c r="E71" s="22">
        <f>SUM(E66:E70)</f>
        <v>45.5</v>
      </c>
      <c r="F71" s="58">
        <f>SUM(F66:F70)</f>
        <v>30.1</v>
      </c>
      <c r="G71" s="58">
        <f>SUM(G66:G70)</f>
        <v>41.6</v>
      </c>
      <c r="H71" s="63"/>
      <c r="I71" s="66"/>
      <c r="J71" s="66"/>
      <c r="K71" s="72"/>
      <c r="L71" s="72"/>
      <c r="M71" s="72"/>
      <c r="N71" s="76"/>
      <c r="O71" s="74"/>
    </row>
    <row r="72" spans="1:15" ht="15.75" thickBot="1">
      <c r="A72" s="61"/>
      <c r="B72" s="104"/>
      <c r="C72" s="73"/>
      <c r="D72" s="26"/>
      <c r="E72" s="100"/>
      <c r="F72" s="101"/>
      <c r="G72" s="102"/>
      <c r="H72" s="131"/>
      <c r="I72" s="103"/>
      <c r="J72" s="103"/>
      <c r="K72" s="104"/>
      <c r="L72" s="104"/>
      <c r="M72" s="104"/>
      <c r="N72" s="77"/>
      <c r="O72" s="79"/>
    </row>
    <row r="73" spans="1:15" ht="15.75" thickBot="1">
      <c r="A73" s="60" t="s">
        <v>39</v>
      </c>
      <c r="B73" s="72">
        <v>250</v>
      </c>
      <c r="C73" s="71" t="s">
        <v>32</v>
      </c>
      <c r="D73" s="22">
        <v>1</v>
      </c>
      <c r="E73" s="27">
        <v>0</v>
      </c>
      <c r="F73" s="22">
        <v>0</v>
      </c>
      <c r="G73" s="22">
        <v>0</v>
      </c>
      <c r="H73" s="63">
        <v>228</v>
      </c>
      <c r="I73" s="66">
        <v>228</v>
      </c>
      <c r="J73" s="66">
        <v>228</v>
      </c>
      <c r="K73" s="72">
        <v>404</v>
      </c>
      <c r="L73" s="72">
        <v>401</v>
      </c>
      <c r="M73" s="72">
        <v>399</v>
      </c>
      <c r="N73" s="75"/>
      <c r="O73" s="78">
        <v>44733.541666666664</v>
      </c>
    </row>
    <row r="74" spans="1:15" ht="15.75" thickBot="1">
      <c r="A74" s="60"/>
      <c r="B74" s="72"/>
      <c r="C74" s="72"/>
      <c r="D74" s="22">
        <v>2</v>
      </c>
      <c r="E74" s="22">
        <v>20.2</v>
      </c>
      <c r="F74" s="22">
        <v>17.8</v>
      </c>
      <c r="G74" s="22">
        <v>13.7</v>
      </c>
      <c r="H74" s="63"/>
      <c r="I74" s="66"/>
      <c r="J74" s="66"/>
      <c r="K74" s="72"/>
      <c r="L74" s="72"/>
      <c r="M74" s="72"/>
      <c r="N74" s="76"/>
      <c r="O74" s="74"/>
    </row>
    <row r="75" spans="1:15" ht="15.75" thickBot="1">
      <c r="A75" s="60"/>
      <c r="B75" s="72"/>
      <c r="C75" s="72"/>
      <c r="D75" s="22">
        <v>3</v>
      </c>
      <c r="E75" s="22">
        <v>6.3</v>
      </c>
      <c r="F75" s="22">
        <v>4.8</v>
      </c>
      <c r="G75" s="22">
        <v>2.7</v>
      </c>
      <c r="H75" s="63"/>
      <c r="I75" s="66"/>
      <c r="J75" s="66"/>
      <c r="K75" s="72"/>
      <c r="L75" s="72"/>
      <c r="M75" s="72"/>
      <c r="N75" s="76"/>
      <c r="O75" s="74"/>
    </row>
    <row r="76" spans="1:15" ht="15.75" thickBot="1">
      <c r="A76" s="60"/>
      <c r="B76" s="72"/>
      <c r="C76" s="72"/>
      <c r="D76" s="22" t="s">
        <v>21</v>
      </c>
      <c r="E76" s="22">
        <f>SUM(E73:E75)</f>
        <v>26.5</v>
      </c>
      <c r="F76" s="58">
        <f>SUM(F73:F75)</f>
        <v>22.6</v>
      </c>
      <c r="G76" s="58">
        <f>SUM(G73:G75)</f>
        <v>16.399999999999999</v>
      </c>
      <c r="H76" s="63"/>
      <c r="I76" s="66"/>
      <c r="J76" s="66"/>
      <c r="K76" s="72"/>
      <c r="L76" s="72"/>
      <c r="M76" s="72"/>
      <c r="N76" s="76"/>
      <c r="O76" s="74"/>
    </row>
    <row r="77" spans="1:15" ht="15.75" thickBot="1">
      <c r="A77" s="61"/>
      <c r="B77" s="104"/>
      <c r="C77" s="73"/>
      <c r="D77" s="26"/>
      <c r="E77" s="100"/>
      <c r="F77" s="101"/>
      <c r="G77" s="102"/>
      <c r="H77" s="131"/>
      <c r="I77" s="103"/>
      <c r="J77" s="103"/>
      <c r="K77" s="104"/>
      <c r="L77" s="104"/>
      <c r="M77" s="104"/>
      <c r="N77" s="77"/>
      <c r="O77" s="79"/>
    </row>
    <row r="78" spans="1:15" ht="15.75" thickBot="1">
      <c r="A78" s="59" t="s">
        <v>40</v>
      </c>
      <c r="B78" s="106">
        <v>63</v>
      </c>
      <c r="C78" s="99">
        <f>B78/0.692</f>
        <v>91.040462427745666</v>
      </c>
      <c r="D78" s="22">
        <v>1</v>
      </c>
      <c r="E78" s="22">
        <v>6.8</v>
      </c>
      <c r="F78" s="22">
        <v>8.4</v>
      </c>
      <c r="G78" s="22">
        <v>9.1999999999999993</v>
      </c>
      <c r="H78" s="133">
        <v>210</v>
      </c>
      <c r="I78" s="105">
        <v>226</v>
      </c>
      <c r="J78" s="105">
        <v>227</v>
      </c>
      <c r="K78" s="106">
        <v>387</v>
      </c>
      <c r="L78" s="106">
        <v>400</v>
      </c>
      <c r="M78" s="106">
        <v>386</v>
      </c>
      <c r="N78" s="75"/>
      <c r="O78" s="78">
        <v>44733.597222222219</v>
      </c>
    </row>
    <row r="79" spans="1:15" ht="15.75" thickBot="1">
      <c r="A79" s="60"/>
      <c r="B79" s="72"/>
      <c r="C79" s="92"/>
      <c r="D79" s="22">
        <v>2</v>
      </c>
      <c r="E79" s="26">
        <v>0</v>
      </c>
      <c r="F79" s="26">
        <v>0</v>
      </c>
      <c r="G79" s="26">
        <v>0</v>
      </c>
      <c r="H79" s="63"/>
      <c r="I79" s="66"/>
      <c r="J79" s="66"/>
      <c r="K79" s="72"/>
      <c r="L79" s="72"/>
      <c r="M79" s="72"/>
      <c r="N79" s="76"/>
      <c r="O79" s="74"/>
    </row>
    <row r="80" spans="1:15" ht="15.75" thickBot="1">
      <c r="A80" s="60"/>
      <c r="B80" s="72"/>
      <c r="C80" s="92"/>
      <c r="D80" s="22">
        <v>3</v>
      </c>
      <c r="E80" s="26">
        <v>0</v>
      </c>
      <c r="F80" s="26">
        <v>0</v>
      </c>
      <c r="G80" s="26">
        <v>0</v>
      </c>
      <c r="H80" s="63"/>
      <c r="I80" s="66"/>
      <c r="J80" s="66"/>
      <c r="K80" s="72"/>
      <c r="L80" s="72"/>
      <c r="M80" s="72"/>
      <c r="N80" s="76"/>
      <c r="O80" s="74"/>
    </row>
    <row r="81" spans="1:15" ht="15.75" thickBot="1">
      <c r="A81" s="60"/>
      <c r="B81" s="72"/>
      <c r="C81" s="92"/>
      <c r="D81" s="22" t="s">
        <v>21</v>
      </c>
      <c r="E81" s="18">
        <f>SUM(E78:E80)</f>
        <v>6.8</v>
      </c>
      <c r="F81" s="18">
        <f>SUM(F78:F80)</f>
        <v>8.4</v>
      </c>
      <c r="G81" s="18">
        <f>SUM(G78:G80)</f>
        <v>9.1999999999999993</v>
      </c>
      <c r="H81" s="63"/>
      <c r="I81" s="66"/>
      <c r="J81" s="66"/>
      <c r="K81" s="72"/>
      <c r="L81" s="72"/>
      <c r="M81" s="72"/>
      <c r="N81" s="76"/>
      <c r="O81" s="74"/>
    </row>
    <row r="82" spans="1:15" ht="15.75" thickBot="1">
      <c r="A82" s="61"/>
      <c r="B82" s="104"/>
      <c r="C82" s="93"/>
      <c r="D82" s="26"/>
      <c r="E82" s="89"/>
      <c r="F82" s="90"/>
      <c r="G82" s="91"/>
      <c r="H82" s="131"/>
      <c r="I82" s="103"/>
      <c r="J82" s="103"/>
      <c r="K82" s="104"/>
      <c r="L82" s="104"/>
      <c r="M82" s="104"/>
      <c r="N82" s="77"/>
      <c r="O82" s="79"/>
    </row>
    <row r="83" spans="1:15" ht="15.75" thickBot="1">
      <c r="A83" s="60" t="s">
        <v>41</v>
      </c>
      <c r="B83" s="72">
        <v>100</v>
      </c>
      <c r="C83" s="72">
        <v>145</v>
      </c>
      <c r="D83" s="22">
        <v>1</v>
      </c>
      <c r="E83" s="27">
        <v>18.2</v>
      </c>
      <c r="F83" s="22">
        <v>11.7</v>
      </c>
      <c r="G83" s="22">
        <v>20.100000000000001</v>
      </c>
      <c r="H83" s="63">
        <v>233</v>
      </c>
      <c r="I83" s="66">
        <v>238</v>
      </c>
      <c r="J83" s="66">
        <v>240</v>
      </c>
      <c r="K83" s="72">
        <v>408</v>
      </c>
      <c r="L83" s="72">
        <v>412</v>
      </c>
      <c r="M83" s="72">
        <v>408</v>
      </c>
      <c r="N83" s="76"/>
      <c r="O83" s="78">
        <v>44734.569444444445</v>
      </c>
    </row>
    <row r="84" spans="1:15" ht="15.75" thickBot="1">
      <c r="A84" s="60"/>
      <c r="B84" s="72"/>
      <c r="C84" s="72"/>
      <c r="D84" s="22">
        <v>2</v>
      </c>
      <c r="E84" s="22">
        <v>1.6</v>
      </c>
      <c r="F84" s="22">
        <v>0</v>
      </c>
      <c r="G84" s="22">
        <v>2.5</v>
      </c>
      <c r="H84" s="63"/>
      <c r="I84" s="66"/>
      <c r="J84" s="66"/>
      <c r="K84" s="72"/>
      <c r="L84" s="72"/>
      <c r="M84" s="72"/>
      <c r="N84" s="76"/>
      <c r="O84" s="97"/>
    </row>
    <row r="85" spans="1:15" ht="15.75" thickBot="1">
      <c r="A85" s="60"/>
      <c r="B85" s="72"/>
      <c r="C85" s="72"/>
      <c r="D85" s="22">
        <v>3</v>
      </c>
      <c r="E85" s="22">
        <v>9.1999999999999993</v>
      </c>
      <c r="F85" s="22">
        <v>9.5</v>
      </c>
      <c r="G85" s="22">
        <v>4</v>
      </c>
      <c r="H85" s="63"/>
      <c r="I85" s="66"/>
      <c r="J85" s="66"/>
      <c r="K85" s="72"/>
      <c r="L85" s="72"/>
      <c r="M85" s="72"/>
      <c r="N85" s="76"/>
      <c r="O85" s="97"/>
    </row>
    <row r="86" spans="1:15" ht="15.75" thickBot="1">
      <c r="A86" s="60"/>
      <c r="B86" s="72"/>
      <c r="C86" s="72"/>
      <c r="D86" s="22">
        <v>4</v>
      </c>
      <c r="E86" s="22">
        <v>3</v>
      </c>
      <c r="F86" s="14">
        <v>5.2</v>
      </c>
      <c r="G86" s="14">
        <v>0</v>
      </c>
      <c r="H86" s="63"/>
      <c r="I86" s="66"/>
      <c r="J86" s="66"/>
      <c r="K86" s="72"/>
      <c r="L86" s="72"/>
      <c r="M86" s="72"/>
      <c r="N86" s="76"/>
      <c r="O86" s="97"/>
    </row>
    <row r="87" spans="1:15" ht="15.75" thickBot="1">
      <c r="A87" s="60"/>
      <c r="B87" s="72"/>
      <c r="C87" s="72"/>
      <c r="D87" s="22">
        <v>5</v>
      </c>
      <c r="E87" s="22">
        <v>29.1</v>
      </c>
      <c r="F87" s="14">
        <v>36.700000000000003</v>
      </c>
      <c r="G87" s="14">
        <v>24.3</v>
      </c>
      <c r="H87" s="63"/>
      <c r="I87" s="66"/>
      <c r="J87" s="66"/>
      <c r="K87" s="72"/>
      <c r="L87" s="72"/>
      <c r="M87" s="72"/>
      <c r="N87" s="76"/>
      <c r="O87" s="97"/>
    </row>
    <row r="88" spans="1:15" ht="15.75" thickBot="1">
      <c r="A88" s="60"/>
      <c r="B88" s="72"/>
      <c r="C88" s="72"/>
      <c r="D88" s="22">
        <v>6</v>
      </c>
      <c r="E88" s="22">
        <v>10</v>
      </c>
      <c r="F88" s="14">
        <v>7</v>
      </c>
      <c r="G88" s="14">
        <v>6</v>
      </c>
      <c r="H88" s="63"/>
      <c r="I88" s="66"/>
      <c r="J88" s="66"/>
      <c r="K88" s="72"/>
      <c r="L88" s="72"/>
      <c r="M88" s="72"/>
      <c r="N88" s="76"/>
      <c r="O88" s="97"/>
    </row>
    <row r="89" spans="1:15" ht="15.75" thickBot="1">
      <c r="A89" s="60"/>
      <c r="B89" s="72"/>
      <c r="C89" s="72"/>
      <c r="D89" s="22">
        <v>7</v>
      </c>
      <c r="E89" s="12">
        <v>0</v>
      </c>
      <c r="F89" s="22">
        <v>2</v>
      </c>
      <c r="G89" s="22">
        <v>0</v>
      </c>
      <c r="H89" s="63"/>
      <c r="I89" s="66"/>
      <c r="J89" s="66"/>
      <c r="K89" s="72"/>
      <c r="L89" s="72"/>
      <c r="M89" s="72"/>
      <c r="N89" s="76"/>
      <c r="O89" s="97"/>
    </row>
    <row r="90" spans="1:15" ht="15.75" thickBot="1">
      <c r="A90" s="60"/>
      <c r="B90" s="72"/>
      <c r="C90" s="72"/>
      <c r="D90" s="12">
        <v>8</v>
      </c>
      <c r="E90" s="27">
        <v>11.7</v>
      </c>
      <c r="F90" s="12">
        <v>2</v>
      </c>
      <c r="G90" s="12">
        <v>2</v>
      </c>
      <c r="H90" s="135"/>
      <c r="I90" s="66"/>
      <c r="J90" s="66"/>
      <c r="K90" s="72"/>
      <c r="L90" s="72"/>
      <c r="M90" s="72"/>
      <c r="N90" s="76"/>
      <c r="O90" s="97"/>
    </row>
    <row r="91" spans="1:15" ht="15.75" thickBot="1">
      <c r="A91" s="60"/>
      <c r="B91" s="72"/>
      <c r="C91" s="72"/>
      <c r="D91" s="43">
        <v>9</v>
      </c>
      <c r="E91" s="27">
        <v>36</v>
      </c>
      <c r="F91" s="12">
        <v>15</v>
      </c>
      <c r="G91" s="12">
        <v>20</v>
      </c>
      <c r="H91" s="135"/>
      <c r="I91" s="66"/>
      <c r="J91" s="66"/>
      <c r="K91" s="72"/>
      <c r="L91" s="72"/>
      <c r="M91" s="72"/>
      <c r="N91" s="76"/>
      <c r="O91" s="97"/>
    </row>
    <row r="92" spans="1:15" ht="15.75" thickBot="1">
      <c r="A92" s="60"/>
      <c r="B92" s="72"/>
      <c r="C92" s="72"/>
      <c r="D92" s="50"/>
      <c r="E92" s="52"/>
      <c r="F92" s="52"/>
      <c r="G92" s="52"/>
      <c r="H92" s="135"/>
      <c r="I92" s="66"/>
      <c r="J92" s="66"/>
      <c r="K92" s="72"/>
      <c r="L92" s="72"/>
      <c r="M92" s="72"/>
      <c r="N92" s="76"/>
      <c r="O92" s="97"/>
    </row>
    <row r="93" spans="1:15" ht="15.75" thickBot="1">
      <c r="A93" s="60"/>
      <c r="B93" s="72"/>
      <c r="C93" s="72"/>
      <c r="D93" s="50"/>
      <c r="E93" s="52"/>
      <c r="F93" s="52"/>
      <c r="G93" s="52"/>
      <c r="H93" s="135"/>
      <c r="I93" s="66"/>
      <c r="J93" s="66"/>
      <c r="K93" s="72"/>
      <c r="L93" s="72"/>
      <c r="M93" s="72"/>
      <c r="N93" s="76"/>
      <c r="O93" s="97"/>
    </row>
    <row r="94" spans="1:15" ht="15.75" thickBot="1">
      <c r="A94" s="60"/>
      <c r="B94" s="72"/>
      <c r="C94" s="72"/>
      <c r="D94" s="50"/>
      <c r="E94" s="52"/>
      <c r="F94" s="52"/>
      <c r="G94" s="52"/>
      <c r="H94" s="135"/>
      <c r="I94" s="66"/>
      <c r="J94" s="66"/>
      <c r="K94" s="72"/>
      <c r="L94" s="72"/>
      <c r="M94" s="72"/>
      <c r="N94" s="76"/>
      <c r="O94" s="97"/>
    </row>
    <row r="95" spans="1:15" ht="15.75" thickBot="1">
      <c r="A95" s="60"/>
      <c r="B95" s="72"/>
      <c r="C95" s="72"/>
      <c r="D95" s="20" t="s">
        <v>21</v>
      </c>
      <c r="E95" s="33">
        <f>SUM(E83:E94)</f>
        <v>118.8</v>
      </c>
      <c r="F95" s="55">
        <f>SUM(F83:F94)</f>
        <v>89.1</v>
      </c>
      <c r="G95" s="55">
        <f>SUM(G83:G94)</f>
        <v>78.900000000000006</v>
      </c>
      <c r="H95" s="135"/>
      <c r="I95" s="66"/>
      <c r="J95" s="66"/>
      <c r="K95" s="72"/>
      <c r="L95" s="72"/>
      <c r="M95" s="72"/>
      <c r="N95" s="76"/>
      <c r="O95" s="97"/>
    </row>
    <row r="96" spans="1:15" ht="15.75" thickBot="1">
      <c r="A96" s="61"/>
      <c r="B96" s="104"/>
      <c r="C96" s="73"/>
      <c r="D96" s="20"/>
      <c r="E96" s="89"/>
      <c r="F96" s="90"/>
      <c r="G96" s="91"/>
      <c r="H96" s="136"/>
      <c r="I96" s="103"/>
      <c r="J96" s="103"/>
      <c r="K96" s="104"/>
      <c r="L96" s="104"/>
      <c r="M96" s="104"/>
      <c r="N96" s="77"/>
      <c r="O96" s="98"/>
    </row>
    <row r="97" spans="1:15" ht="15.75" thickBot="1">
      <c r="A97" s="60" t="s">
        <v>42</v>
      </c>
      <c r="B97" s="72">
        <v>250</v>
      </c>
      <c r="C97" s="92">
        <v>361</v>
      </c>
      <c r="D97" s="22">
        <v>1</v>
      </c>
      <c r="E97" s="22">
        <v>13</v>
      </c>
      <c r="F97" s="22">
        <v>42</v>
      </c>
      <c r="G97" s="22">
        <v>23</v>
      </c>
      <c r="H97" s="63">
        <v>225</v>
      </c>
      <c r="I97" s="66">
        <v>225</v>
      </c>
      <c r="J97" s="66">
        <v>224</v>
      </c>
      <c r="K97" s="72">
        <v>400</v>
      </c>
      <c r="L97" s="72">
        <v>397</v>
      </c>
      <c r="M97" s="72">
        <v>396</v>
      </c>
      <c r="N97" s="76"/>
      <c r="O97" s="78">
        <v>44734.583333333336</v>
      </c>
    </row>
    <row r="98" spans="1:15" ht="15.75" thickBot="1">
      <c r="A98" s="60"/>
      <c r="B98" s="72"/>
      <c r="C98" s="92"/>
      <c r="D98" s="22">
        <v>2</v>
      </c>
      <c r="E98" s="22">
        <v>4</v>
      </c>
      <c r="F98" s="22">
        <v>1</v>
      </c>
      <c r="G98" s="22">
        <v>1</v>
      </c>
      <c r="H98" s="63"/>
      <c r="I98" s="66"/>
      <c r="J98" s="66"/>
      <c r="K98" s="72"/>
      <c r="L98" s="72"/>
      <c r="M98" s="72"/>
      <c r="N98" s="76"/>
      <c r="O98" s="74"/>
    </row>
    <row r="99" spans="1:15" ht="15.75" thickBot="1">
      <c r="A99" s="60"/>
      <c r="B99" s="72"/>
      <c r="C99" s="92"/>
      <c r="D99" s="22">
        <v>3</v>
      </c>
      <c r="E99" s="26">
        <v>40</v>
      </c>
      <c r="F99" s="17">
        <v>14</v>
      </c>
      <c r="G99" s="17">
        <v>27</v>
      </c>
      <c r="H99" s="63"/>
      <c r="I99" s="66"/>
      <c r="J99" s="66"/>
      <c r="K99" s="72"/>
      <c r="L99" s="72"/>
      <c r="M99" s="72"/>
      <c r="N99" s="76"/>
      <c r="O99" s="74"/>
    </row>
    <row r="100" spans="1:15" ht="15.75" thickBot="1">
      <c r="A100" s="60"/>
      <c r="B100" s="72"/>
      <c r="C100" s="92"/>
      <c r="D100" s="21" t="s">
        <v>21</v>
      </c>
      <c r="E100" s="15">
        <f>SUM(E97:E99)</f>
        <v>57</v>
      </c>
      <c r="F100" s="15">
        <f>SUM(F97:F99)</f>
        <v>57</v>
      </c>
      <c r="G100" s="15">
        <f>SUM(G97:G99)</f>
        <v>51</v>
      </c>
      <c r="H100" s="63"/>
      <c r="I100" s="66"/>
      <c r="J100" s="66"/>
      <c r="K100" s="72"/>
      <c r="L100" s="72"/>
      <c r="M100" s="72"/>
      <c r="N100" s="76"/>
      <c r="O100" s="74"/>
    </row>
    <row r="101" spans="1:15" ht="15.75" thickBot="1">
      <c r="A101" s="61"/>
      <c r="B101" s="104"/>
      <c r="C101" s="93"/>
      <c r="D101" s="21"/>
      <c r="E101" s="89"/>
      <c r="F101" s="90"/>
      <c r="G101" s="91"/>
      <c r="H101" s="136"/>
      <c r="I101" s="103"/>
      <c r="J101" s="103"/>
      <c r="K101" s="104"/>
      <c r="L101" s="104"/>
      <c r="M101" s="104"/>
      <c r="N101" s="77"/>
      <c r="O101" s="79"/>
    </row>
    <row r="102" spans="1:15" ht="15.75" thickBot="1">
      <c r="A102" s="60" t="s">
        <v>43</v>
      </c>
      <c r="B102" s="72">
        <v>250</v>
      </c>
      <c r="C102" s="71" t="s">
        <v>38</v>
      </c>
      <c r="D102" s="22">
        <v>1</v>
      </c>
      <c r="E102" s="22">
        <v>5.2</v>
      </c>
      <c r="F102" s="22">
        <v>9.9</v>
      </c>
      <c r="G102" s="22">
        <v>5</v>
      </c>
      <c r="H102" s="63">
        <v>230</v>
      </c>
      <c r="I102" s="66">
        <v>230</v>
      </c>
      <c r="J102" s="66">
        <v>228</v>
      </c>
      <c r="K102" s="72">
        <v>408</v>
      </c>
      <c r="L102" s="72">
        <v>400</v>
      </c>
      <c r="M102" s="72">
        <v>403</v>
      </c>
      <c r="N102" s="75"/>
      <c r="O102" s="78">
        <v>44734.597222222219</v>
      </c>
    </row>
    <row r="103" spans="1:15" ht="15.75" thickBot="1">
      <c r="A103" s="60"/>
      <c r="B103" s="72"/>
      <c r="C103" s="72"/>
      <c r="D103" s="22">
        <v>2</v>
      </c>
      <c r="E103" s="22">
        <v>0</v>
      </c>
      <c r="F103" s="22">
        <v>0.9</v>
      </c>
      <c r="G103" s="22">
        <v>2.4</v>
      </c>
      <c r="H103" s="63"/>
      <c r="I103" s="66"/>
      <c r="J103" s="66"/>
      <c r="K103" s="72"/>
      <c r="L103" s="72"/>
      <c r="M103" s="72"/>
      <c r="N103" s="76"/>
      <c r="O103" s="74"/>
    </row>
    <row r="104" spans="1:15" ht="15.75" thickBot="1">
      <c r="A104" s="60"/>
      <c r="B104" s="72"/>
      <c r="C104" s="72"/>
      <c r="D104" s="22">
        <v>3</v>
      </c>
      <c r="E104" s="26">
        <v>0</v>
      </c>
      <c r="F104" s="17">
        <v>0</v>
      </c>
      <c r="G104" s="17">
        <v>0</v>
      </c>
      <c r="H104" s="63"/>
      <c r="I104" s="66"/>
      <c r="J104" s="66"/>
      <c r="K104" s="72"/>
      <c r="L104" s="72"/>
      <c r="M104" s="72"/>
      <c r="N104" s="76"/>
      <c r="O104" s="74"/>
    </row>
    <row r="105" spans="1:15" ht="15.75" thickBot="1">
      <c r="A105" s="60"/>
      <c r="B105" s="72"/>
      <c r="C105" s="72"/>
      <c r="D105" s="22" t="s">
        <v>21</v>
      </c>
      <c r="E105" s="15">
        <f>SUM(E102:E104)</f>
        <v>5.2</v>
      </c>
      <c r="F105" s="15">
        <f>SUM(F102:F104)</f>
        <v>10.8</v>
      </c>
      <c r="G105" s="15">
        <f>SUM(G102:G104)</f>
        <v>7.4</v>
      </c>
      <c r="H105" s="63"/>
      <c r="I105" s="66"/>
      <c r="J105" s="66"/>
      <c r="K105" s="72"/>
      <c r="L105" s="72"/>
      <c r="M105" s="72"/>
      <c r="N105" s="76"/>
      <c r="O105" s="74"/>
    </row>
    <row r="106" spans="1:15" ht="15.75" thickBot="1">
      <c r="A106" s="61"/>
      <c r="B106" s="104"/>
      <c r="C106" s="73"/>
      <c r="D106" s="22"/>
      <c r="E106" s="89"/>
      <c r="F106" s="90"/>
      <c r="G106" s="91"/>
      <c r="H106" s="131"/>
      <c r="I106" s="103"/>
      <c r="J106" s="103"/>
      <c r="K106" s="104"/>
      <c r="L106" s="104"/>
      <c r="M106" s="104"/>
      <c r="N106" s="77"/>
      <c r="O106" s="79"/>
    </row>
    <row r="107" spans="1:15" ht="15.75" thickBot="1">
      <c r="A107" s="59" t="s">
        <v>44</v>
      </c>
      <c r="B107" s="106">
        <v>63</v>
      </c>
      <c r="C107" s="71" t="s">
        <v>45</v>
      </c>
      <c r="D107" s="22">
        <v>1</v>
      </c>
      <c r="E107" s="22">
        <v>0</v>
      </c>
      <c r="F107" s="22">
        <v>0</v>
      </c>
      <c r="G107" s="22">
        <v>0</v>
      </c>
      <c r="H107" s="133">
        <v>230</v>
      </c>
      <c r="I107" s="105">
        <v>228</v>
      </c>
      <c r="J107" s="105">
        <v>229</v>
      </c>
      <c r="K107" s="106">
        <v>400</v>
      </c>
      <c r="L107" s="106">
        <v>400</v>
      </c>
      <c r="M107" s="106">
        <v>405</v>
      </c>
      <c r="N107" s="75"/>
      <c r="O107" s="78">
        <v>44734.611111111109</v>
      </c>
    </row>
    <row r="108" spans="1:15" ht="15.75" thickBot="1">
      <c r="A108" s="60"/>
      <c r="B108" s="72"/>
      <c r="C108" s="72"/>
      <c r="D108" s="22" t="s">
        <v>21</v>
      </c>
      <c r="E108" s="22">
        <f>E107</f>
        <v>0</v>
      </c>
      <c r="F108" s="58">
        <f>F107</f>
        <v>0</v>
      </c>
      <c r="G108" s="58">
        <f>G107</f>
        <v>0</v>
      </c>
      <c r="H108" s="63"/>
      <c r="I108" s="66"/>
      <c r="J108" s="66"/>
      <c r="K108" s="72"/>
      <c r="L108" s="72"/>
      <c r="M108" s="72"/>
      <c r="N108" s="76"/>
      <c r="O108" s="74"/>
    </row>
    <row r="109" spans="1:15" ht="15.75" thickBot="1">
      <c r="A109" s="61"/>
      <c r="B109" s="104"/>
      <c r="C109" s="73"/>
      <c r="D109" s="22"/>
      <c r="E109" s="100"/>
      <c r="F109" s="101"/>
      <c r="G109" s="102"/>
      <c r="H109" s="131"/>
      <c r="I109" s="103"/>
      <c r="J109" s="103"/>
      <c r="K109" s="104"/>
      <c r="L109" s="104"/>
      <c r="M109" s="104"/>
      <c r="N109" s="77"/>
      <c r="O109" s="79"/>
    </row>
    <row r="110" spans="1:15" ht="15.75" thickBot="1">
      <c r="A110" s="60" t="s">
        <v>46</v>
      </c>
      <c r="B110" s="72">
        <v>100</v>
      </c>
      <c r="C110" s="72" t="s">
        <v>36</v>
      </c>
      <c r="D110" s="22">
        <v>1</v>
      </c>
      <c r="E110" s="27">
        <v>39.200000000000003</v>
      </c>
      <c r="F110" s="22">
        <v>41.7</v>
      </c>
      <c r="G110" s="22">
        <v>35.4</v>
      </c>
      <c r="H110" s="63">
        <v>229</v>
      </c>
      <c r="I110" s="66">
        <v>219</v>
      </c>
      <c r="J110" s="66">
        <v>214</v>
      </c>
      <c r="K110" s="72">
        <v>395</v>
      </c>
      <c r="L110" s="72">
        <v>393</v>
      </c>
      <c r="M110" s="72">
        <v>396</v>
      </c>
      <c r="N110" s="76"/>
      <c r="O110" s="78">
        <v>44734.625</v>
      </c>
    </row>
    <row r="111" spans="1:15" ht="15.75" thickBot="1">
      <c r="A111" s="60"/>
      <c r="B111" s="72"/>
      <c r="C111" s="72"/>
      <c r="D111" s="22">
        <v>2</v>
      </c>
      <c r="E111" s="26">
        <v>0</v>
      </c>
      <c r="F111" s="26">
        <v>0</v>
      </c>
      <c r="G111" s="26">
        <v>0</v>
      </c>
      <c r="H111" s="63"/>
      <c r="I111" s="66"/>
      <c r="J111" s="66"/>
      <c r="K111" s="72"/>
      <c r="L111" s="72"/>
      <c r="M111" s="72"/>
      <c r="N111" s="76"/>
      <c r="O111" s="74"/>
    </row>
    <row r="112" spans="1:15" ht="15.75" thickBot="1">
      <c r="A112" s="60"/>
      <c r="B112" s="72"/>
      <c r="C112" s="72"/>
      <c r="D112" s="22" t="s">
        <v>21</v>
      </c>
      <c r="E112" s="22">
        <f>SUM(E110:E111)</f>
        <v>39.200000000000003</v>
      </c>
      <c r="F112" s="58">
        <f>SUM(F110:F111)</f>
        <v>41.7</v>
      </c>
      <c r="G112" s="58">
        <f>SUM(G110:G111)</f>
        <v>35.4</v>
      </c>
      <c r="H112" s="63"/>
      <c r="I112" s="66"/>
      <c r="J112" s="66"/>
      <c r="K112" s="72"/>
      <c r="L112" s="72"/>
      <c r="M112" s="72"/>
      <c r="N112" s="76"/>
      <c r="O112" s="74"/>
    </row>
    <row r="113" spans="1:15" ht="15.75" thickBot="1">
      <c r="A113" s="61"/>
      <c r="B113" s="104"/>
      <c r="C113" s="73"/>
      <c r="D113" s="22"/>
      <c r="E113" s="100"/>
      <c r="F113" s="101"/>
      <c r="G113" s="102"/>
      <c r="H113" s="131"/>
      <c r="I113" s="103"/>
      <c r="J113" s="103"/>
      <c r="K113" s="104"/>
      <c r="L113" s="104"/>
      <c r="M113" s="104"/>
      <c r="N113" s="77"/>
      <c r="O113" s="79"/>
    </row>
    <row r="114" spans="1:15" ht="15.75" thickBot="1">
      <c r="A114" s="60" t="s">
        <v>47</v>
      </c>
      <c r="B114" s="72">
        <v>160</v>
      </c>
      <c r="C114" s="72">
        <v>231</v>
      </c>
      <c r="D114" s="22">
        <v>1</v>
      </c>
      <c r="E114" s="22">
        <v>14.2</v>
      </c>
      <c r="F114" s="22">
        <v>7.3</v>
      </c>
      <c r="G114" s="22">
        <v>12.1</v>
      </c>
      <c r="H114" s="63">
        <v>228</v>
      </c>
      <c r="I114" s="66">
        <v>232</v>
      </c>
      <c r="J114" s="66">
        <v>233</v>
      </c>
      <c r="K114" s="72">
        <v>402</v>
      </c>
      <c r="L114" s="72">
        <v>396</v>
      </c>
      <c r="M114" s="72">
        <v>398</v>
      </c>
      <c r="N114" s="76"/>
      <c r="O114" s="74">
        <v>44734.638888888891</v>
      </c>
    </row>
    <row r="115" spans="1:15" ht="15.75" thickBot="1">
      <c r="A115" s="60"/>
      <c r="B115" s="72"/>
      <c r="C115" s="72"/>
      <c r="D115" s="22">
        <v>2</v>
      </c>
      <c r="E115" s="22">
        <v>7.8</v>
      </c>
      <c r="F115" s="22">
        <v>1.2</v>
      </c>
      <c r="G115" s="22">
        <v>30.5</v>
      </c>
      <c r="H115" s="63"/>
      <c r="I115" s="66"/>
      <c r="J115" s="66"/>
      <c r="K115" s="72"/>
      <c r="L115" s="72"/>
      <c r="M115" s="72"/>
      <c r="N115" s="76"/>
      <c r="O115" s="74"/>
    </row>
    <row r="116" spans="1:15" ht="15.75" thickBot="1">
      <c r="A116" s="60"/>
      <c r="B116" s="72"/>
      <c r="C116" s="72"/>
      <c r="D116" s="22">
        <v>3</v>
      </c>
      <c r="E116" s="22">
        <v>0</v>
      </c>
      <c r="F116" s="14">
        <v>0</v>
      </c>
      <c r="G116" s="14">
        <v>0</v>
      </c>
      <c r="H116" s="63"/>
      <c r="I116" s="66"/>
      <c r="J116" s="66"/>
      <c r="K116" s="72"/>
      <c r="L116" s="72"/>
      <c r="M116" s="72"/>
      <c r="N116" s="76"/>
      <c r="O116" s="74"/>
    </row>
    <row r="117" spans="1:15" ht="15.75" thickBot="1">
      <c r="A117" s="60"/>
      <c r="B117" s="72"/>
      <c r="C117" s="72"/>
      <c r="D117" s="22">
        <v>4</v>
      </c>
      <c r="E117" s="22">
        <v>78.5</v>
      </c>
      <c r="F117" s="14">
        <v>99</v>
      </c>
      <c r="G117" s="14">
        <v>66.3</v>
      </c>
      <c r="H117" s="63"/>
      <c r="I117" s="66"/>
      <c r="J117" s="66"/>
      <c r="K117" s="72"/>
      <c r="L117" s="72"/>
      <c r="M117" s="72"/>
      <c r="N117" s="76"/>
      <c r="O117" s="74"/>
    </row>
    <row r="118" spans="1:15" ht="15.75" thickBot="1">
      <c r="A118" s="60"/>
      <c r="B118" s="72"/>
      <c r="C118" s="72"/>
      <c r="D118" s="22" t="s">
        <v>21</v>
      </c>
      <c r="E118" s="22">
        <f>SUM(E114:E117)</f>
        <v>100.5</v>
      </c>
      <c r="F118" s="58">
        <f>SUM(F114:F117)</f>
        <v>107.5</v>
      </c>
      <c r="G118" s="58">
        <f>SUM(G114:G117)</f>
        <v>108.9</v>
      </c>
      <c r="H118" s="63"/>
      <c r="I118" s="66"/>
      <c r="J118" s="66"/>
      <c r="K118" s="72"/>
      <c r="L118" s="72"/>
      <c r="M118" s="72"/>
      <c r="N118" s="76"/>
      <c r="O118" s="74"/>
    </row>
    <row r="119" spans="1:15" ht="15.75" thickBot="1">
      <c r="A119" s="61"/>
      <c r="B119" s="104"/>
      <c r="C119" s="73"/>
      <c r="D119" s="22"/>
      <c r="E119" s="100"/>
      <c r="F119" s="101"/>
      <c r="G119" s="102"/>
      <c r="H119" s="131"/>
      <c r="I119" s="103"/>
      <c r="J119" s="103"/>
      <c r="K119" s="104"/>
      <c r="L119" s="104"/>
      <c r="M119" s="104"/>
      <c r="N119" s="76"/>
      <c r="O119" s="79"/>
    </row>
    <row r="120" spans="1:15" ht="15.75" thickBot="1">
      <c r="A120" s="60" t="s">
        <v>48</v>
      </c>
      <c r="B120" s="72">
        <v>250</v>
      </c>
      <c r="C120" s="71" t="s">
        <v>38</v>
      </c>
      <c r="D120" s="22">
        <v>1</v>
      </c>
      <c r="E120" s="22">
        <v>24.7</v>
      </c>
      <c r="F120" s="22">
        <v>15</v>
      </c>
      <c r="G120" s="22">
        <v>20.7</v>
      </c>
      <c r="H120" s="63">
        <v>233</v>
      </c>
      <c r="I120" s="66">
        <v>233</v>
      </c>
      <c r="J120" s="66">
        <v>233</v>
      </c>
      <c r="K120" s="72">
        <v>405</v>
      </c>
      <c r="L120" s="72">
        <v>409</v>
      </c>
      <c r="M120" s="138">
        <v>413</v>
      </c>
      <c r="N120" s="139"/>
      <c r="O120" s="86">
        <v>44734.652777777781</v>
      </c>
    </row>
    <row r="121" spans="1:15" ht="15.75" thickBot="1">
      <c r="A121" s="60"/>
      <c r="B121" s="72"/>
      <c r="C121" s="72"/>
      <c r="D121" s="22">
        <v>2</v>
      </c>
      <c r="E121" s="26">
        <v>28.4</v>
      </c>
      <c r="F121" s="26">
        <v>29.2</v>
      </c>
      <c r="G121" s="26">
        <v>27.6</v>
      </c>
      <c r="H121" s="63"/>
      <c r="I121" s="66"/>
      <c r="J121" s="66"/>
      <c r="K121" s="72"/>
      <c r="L121" s="72"/>
      <c r="M121" s="138"/>
      <c r="N121" s="140"/>
      <c r="O121" s="87"/>
    </row>
    <row r="122" spans="1:15" ht="15.75" thickBot="1">
      <c r="A122" s="60"/>
      <c r="B122" s="72"/>
      <c r="C122" s="72"/>
      <c r="D122" s="22">
        <v>3</v>
      </c>
      <c r="E122" s="12">
        <v>0</v>
      </c>
      <c r="F122" s="12">
        <v>0</v>
      </c>
      <c r="G122" s="12">
        <v>0</v>
      </c>
      <c r="H122" s="63"/>
      <c r="I122" s="66"/>
      <c r="J122" s="66"/>
      <c r="K122" s="72"/>
      <c r="L122" s="72"/>
      <c r="M122" s="138"/>
      <c r="N122" s="140"/>
      <c r="O122" s="87"/>
    </row>
    <row r="123" spans="1:15" ht="15.75" thickBot="1">
      <c r="A123" s="60"/>
      <c r="B123" s="72"/>
      <c r="C123" s="72"/>
      <c r="D123" s="21" t="s">
        <v>21</v>
      </c>
      <c r="E123" s="12">
        <f>SUM(E120:E122)</f>
        <v>53.099999999999994</v>
      </c>
      <c r="F123" s="12">
        <f>SUM(F120:F122)</f>
        <v>44.2</v>
      </c>
      <c r="G123" s="12">
        <f>SUM(G120:G122)</f>
        <v>48.3</v>
      </c>
      <c r="H123" s="63"/>
      <c r="I123" s="66"/>
      <c r="J123" s="66"/>
      <c r="K123" s="72"/>
      <c r="L123" s="72"/>
      <c r="M123" s="138"/>
      <c r="N123" s="140"/>
      <c r="O123" s="87"/>
    </row>
    <row r="124" spans="1:15" ht="15.75" thickBot="1">
      <c r="A124" s="61"/>
      <c r="B124" s="104"/>
      <c r="C124" s="73"/>
      <c r="D124" s="21"/>
      <c r="E124" s="89"/>
      <c r="F124" s="90"/>
      <c r="G124" s="91"/>
      <c r="H124" s="136"/>
      <c r="I124" s="103"/>
      <c r="J124" s="103"/>
      <c r="K124" s="104"/>
      <c r="L124" s="104"/>
      <c r="M124" s="142"/>
      <c r="N124" s="141"/>
      <c r="O124" s="88"/>
    </row>
    <row r="125" spans="1:15" ht="15.75" thickBot="1">
      <c r="A125" s="59" t="s">
        <v>49</v>
      </c>
      <c r="B125" s="106">
        <v>250</v>
      </c>
      <c r="C125" s="71" t="s">
        <v>38</v>
      </c>
      <c r="D125" s="22">
        <v>1</v>
      </c>
      <c r="E125" s="22">
        <v>52.3</v>
      </c>
      <c r="F125" s="22">
        <v>43.1</v>
      </c>
      <c r="G125" s="22">
        <v>42.9</v>
      </c>
      <c r="H125" s="133">
        <v>222</v>
      </c>
      <c r="I125" s="105">
        <v>220</v>
      </c>
      <c r="J125" s="105">
        <v>237</v>
      </c>
      <c r="K125" s="106">
        <v>395</v>
      </c>
      <c r="L125" s="106">
        <v>395</v>
      </c>
      <c r="M125" s="106">
        <v>403</v>
      </c>
      <c r="N125" s="76"/>
      <c r="O125" s="78">
        <v>44734.666666666664</v>
      </c>
    </row>
    <row r="126" spans="1:15" ht="15.75" thickBot="1">
      <c r="A126" s="60"/>
      <c r="B126" s="72"/>
      <c r="C126" s="72"/>
      <c r="D126" s="22">
        <v>2</v>
      </c>
      <c r="E126" s="22">
        <v>4.7</v>
      </c>
      <c r="F126" s="22">
        <v>15</v>
      </c>
      <c r="G126" s="22">
        <v>9</v>
      </c>
      <c r="H126" s="63"/>
      <c r="I126" s="66"/>
      <c r="J126" s="66"/>
      <c r="K126" s="72"/>
      <c r="L126" s="72"/>
      <c r="M126" s="72"/>
      <c r="N126" s="76"/>
      <c r="O126" s="74"/>
    </row>
    <row r="127" spans="1:15" ht="15.75" thickBot="1">
      <c r="A127" s="60"/>
      <c r="B127" s="72"/>
      <c r="C127" s="72"/>
      <c r="D127" s="22">
        <v>3</v>
      </c>
      <c r="E127" s="22">
        <v>15.5</v>
      </c>
      <c r="F127" s="22">
        <v>4</v>
      </c>
      <c r="G127" s="22">
        <v>16.399999999999999</v>
      </c>
      <c r="H127" s="63"/>
      <c r="I127" s="66"/>
      <c r="J127" s="66"/>
      <c r="K127" s="72"/>
      <c r="L127" s="72"/>
      <c r="M127" s="72"/>
      <c r="N127" s="76"/>
      <c r="O127" s="74"/>
    </row>
    <row r="128" spans="1:15" ht="15.75" thickBot="1">
      <c r="A128" s="60"/>
      <c r="B128" s="72"/>
      <c r="C128" s="72"/>
      <c r="D128" s="22">
        <v>4</v>
      </c>
      <c r="E128" s="22">
        <v>0</v>
      </c>
      <c r="F128" s="14">
        <v>0</v>
      </c>
      <c r="G128" s="14">
        <v>1.6</v>
      </c>
      <c r="H128" s="63"/>
      <c r="I128" s="66"/>
      <c r="J128" s="66"/>
      <c r="K128" s="72"/>
      <c r="L128" s="72"/>
      <c r="M128" s="72"/>
      <c r="N128" s="76"/>
      <c r="O128" s="74"/>
    </row>
    <row r="129" spans="1:15" ht="15.75" thickBot="1">
      <c r="A129" s="60"/>
      <c r="B129" s="72"/>
      <c r="C129" s="72"/>
      <c r="D129" s="22">
        <v>5</v>
      </c>
      <c r="E129" s="22">
        <v>91.7</v>
      </c>
      <c r="F129" s="14">
        <v>76.599999999999994</v>
      </c>
      <c r="G129" s="14">
        <v>76</v>
      </c>
      <c r="H129" s="63"/>
      <c r="I129" s="66"/>
      <c r="J129" s="66"/>
      <c r="K129" s="72"/>
      <c r="L129" s="72"/>
      <c r="M129" s="72"/>
      <c r="N129" s="76"/>
      <c r="O129" s="74"/>
    </row>
    <row r="130" spans="1:15" ht="15.75" thickBot="1">
      <c r="A130" s="60"/>
      <c r="B130" s="72"/>
      <c r="C130" s="72"/>
      <c r="D130" s="22">
        <v>6</v>
      </c>
      <c r="E130" s="18">
        <v>16.7</v>
      </c>
      <c r="F130" s="18">
        <v>13.3</v>
      </c>
      <c r="G130" s="18">
        <v>10.199999999999999</v>
      </c>
      <c r="H130" s="63"/>
      <c r="I130" s="66"/>
      <c r="J130" s="66"/>
      <c r="K130" s="72"/>
      <c r="L130" s="72"/>
      <c r="M130" s="72"/>
      <c r="N130" s="76"/>
      <c r="O130" s="74"/>
    </row>
    <row r="131" spans="1:15" ht="15.75" thickBot="1">
      <c r="A131" s="60"/>
      <c r="B131" s="72"/>
      <c r="C131" s="72"/>
      <c r="D131" s="41">
        <v>7</v>
      </c>
      <c r="E131" s="12">
        <v>0</v>
      </c>
      <c r="F131" s="12">
        <v>0</v>
      </c>
      <c r="G131" s="12">
        <v>0</v>
      </c>
      <c r="H131" s="63"/>
      <c r="I131" s="66"/>
      <c r="J131" s="66"/>
      <c r="K131" s="72"/>
      <c r="L131" s="72"/>
      <c r="M131" s="72"/>
      <c r="N131" s="76"/>
      <c r="O131" s="74"/>
    </row>
    <row r="132" spans="1:15" ht="15.75" thickBot="1">
      <c r="A132" s="60"/>
      <c r="B132" s="72"/>
      <c r="C132" s="72"/>
      <c r="D132" s="22" t="s">
        <v>21</v>
      </c>
      <c r="E132" s="12">
        <f>SUM(E125:E131)</f>
        <v>180.89999999999998</v>
      </c>
      <c r="F132" s="12">
        <f>SUM(F125:F131)</f>
        <v>152</v>
      </c>
      <c r="G132" s="12">
        <f>SUM(G125:G131)</f>
        <v>156.09999999999997</v>
      </c>
      <c r="H132" s="63"/>
      <c r="I132" s="66"/>
      <c r="J132" s="66"/>
      <c r="K132" s="72"/>
      <c r="L132" s="72"/>
      <c r="M132" s="72"/>
      <c r="N132" s="76"/>
      <c r="O132" s="74"/>
    </row>
    <row r="133" spans="1:15" ht="15.75" thickBot="1">
      <c r="A133" s="60"/>
      <c r="B133" s="72"/>
      <c r="C133" s="72"/>
      <c r="D133" s="18"/>
      <c r="E133" s="122"/>
      <c r="F133" s="123"/>
      <c r="G133" s="124"/>
      <c r="H133" s="63"/>
      <c r="I133" s="66"/>
      <c r="J133" s="66"/>
      <c r="K133" s="72"/>
      <c r="L133" s="72"/>
      <c r="M133" s="72"/>
      <c r="N133" s="76"/>
      <c r="O133" s="74"/>
    </row>
    <row r="134" spans="1:15" ht="15.75" thickBot="1">
      <c r="A134" s="59" t="s">
        <v>50</v>
      </c>
      <c r="B134" s="71">
        <v>100</v>
      </c>
      <c r="C134" s="71">
        <v>145</v>
      </c>
      <c r="D134" s="27">
        <v>1</v>
      </c>
      <c r="E134" s="27">
        <v>17.5</v>
      </c>
      <c r="F134" s="27">
        <v>26.1</v>
      </c>
      <c r="G134" s="27">
        <v>25.2</v>
      </c>
      <c r="H134" s="62">
        <v>231</v>
      </c>
      <c r="I134" s="65">
        <v>231</v>
      </c>
      <c r="J134" s="65">
        <v>229</v>
      </c>
      <c r="K134" s="71">
        <v>403</v>
      </c>
      <c r="L134" s="71">
        <v>402</v>
      </c>
      <c r="M134" s="71">
        <v>403</v>
      </c>
      <c r="N134" s="75"/>
      <c r="O134" s="78">
        <v>44734.680555555555</v>
      </c>
    </row>
    <row r="135" spans="1:15" ht="15.75" thickBot="1">
      <c r="A135" s="60"/>
      <c r="B135" s="72"/>
      <c r="C135" s="72"/>
      <c r="D135" s="22">
        <v>2</v>
      </c>
      <c r="E135" s="22">
        <v>0</v>
      </c>
      <c r="F135" s="26">
        <v>0</v>
      </c>
      <c r="G135" s="26">
        <v>0</v>
      </c>
      <c r="H135" s="63"/>
      <c r="I135" s="66"/>
      <c r="J135" s="66"/>
      <c r="K135" s="72"/>
      <c r="L135" s="72"/>
      <c r="M135" s="72"/>
      <c r="N135" s="76"/>
      <c r="O135" s="74"/>
    </row>
    <row r="136" spans="1:15" ht="15.75" thickBot="1">
      <c r="A136" s="60"/>
      <c r="B136" s="72"/>
      <c r="C136" s="72"/>
      <c r="D136" s="22" t="s">
        <v>21</v>
      </c>
      <c r="E136" s="22">
        <f>SUM(E134:E135)</f>
        <v>17.5</v>
      </c>
      <c r="F136" s="58">
        <f>SUM(F134:F135)</f>
        <v>26.1</v>
      </c>
      <c r="G136" s="58">
        <f>SUM(G134:G135)</f>
        <v>25.2</v>
      </c>
      <c r="H136" s="63"/>
      <c r="I136" s="66"/>
      <c r="J136" s="66"/>
      <c r="K136" s="72"/>
      <c r="L136" s="72"/>
      <c r="M136" s="72"/>
      <c r="N136" s="76"/>
      <c r="O136" s="74"/>
    </row>
    <row r="137" spans="1:15" ht="15.75" thickBot="1">
      <c r="A137" s="61"/>
      <c r="B137" s="73"/>
      <c r="C137" s="73"/>
      <c r="D137" s="22"/>
      <c r="E137" s="89"/>
      <c r="F137" s="90"/>
      <c r="G137" s="91"/>
      <c r="H137" s="64"/>
      <c r="I137" s="67"/>
      <c r="J137" s="67"/>
      <c r="K137" s="73"/>
      <c r="L137" s="73"/>
      <c r="M137" s="73"/>
      <c r="N137" s="77"/>
      <c r="O137" s="79"/>
    </row>
    <row r="138" spans="1:15" ht="15.75" thickBot="1">
      <c r="A138" s="59" t="s">
        <v>51</v>
      </c>
      <c r="B138" s="71">
        <v>160</v>
      </c>
      <c r="C138" s="71">
        <v>231</v>
      </c>
      <c r="D138" s="27">
        <v>1</v>
      </c>
      <c r="E138" s="27">
        <v>25</v>
      </c>
      <c r="F138" s="27">
        <v>17</v>
      </c>
      <c r="G138" s="27">
        <v>18.5</v>
      </c>
      <c r="H138" s="62">
        <v>226</v>
      </c>
      <c r="I138" s="65">
        <v>229</v>
      </c>
      <c r="J138" s="65">
        <v>226</v>
      </c>
      <c r="K138" s="71">
        <v>399</v>
      </c>
      <c r="L138" s="71">
        <v>400</v>
      </c>
      <c r="M138" s="71">
        <v>400</v>
      </c>
      <c r="N138" s="75"/>
      <c r="O138" s="86">
        <v>44736.694444444445</v>
      </c>
    </row>
    <row r="139" spans="1:15" ht="15.75" thickBot="1">
      <c r="A139" s="60"/>
      <c r="B139" s="72"/>
      <c r="C139" s="72"/>
      <c r="D139" s="22">
        <v>2</v>
      </c>
      <c r="E139" s="22">
        <v>0</v>
      </c>
      <c r="F139" s="26">
        <v>0</v>
      </c>
      <c r="G139" s="26">
        <v>0</v>
      </c>
      <c r="H139" s="63"/>
      <c r="I139" s="66"/>
      <c r="J139" s="66"/>
      <c r="K139" s="72"/>
      <c r="L139" s="72"/>
      <c r="M139" s="72"/>
      <c r="N139" s="76"/>
      <c r="O139" s="87"/>
    </row>
    <row r="140" spans="1:15" ht="15.75" thickBot="1">
      <c r="A140" s="60"/>
      <c r="B140" s="72"/>
      <c r="C140" s="72"/>
      <c r="D140" s="22">
        <v>3</v>
      </c>
      <c r="E140" s="26">
        <v>0</v>
      </c>
      <c r="F140" s="17">
        <v>0</v>
      </c>
      <c r="G140" s="17">
        <v>0</v>
      </c>
      <c r="H140" s="63"/>
      <c r="I140" s="66"/>
      <c r="J140" s="66"/>
      <c r="K140" s="72"/>
      <c r="L140" s="72"/>
      <c r="M140" s="72"/>
      <c r="N140" s="76"/>
      <c r="O140" s="87"/>
    </row>
    <row r="141" spans="1:15" ht="15.75" thickBot="1">
      <c r="A141" s="60"/>
      <c r="B141" s="72"/>
      <c r="C141" s="72"/>
      <c r="D141" s="22">
        <v>4</v>
      </c>
      <c r="E141" s="34">
        <v>0</v>
      </c>
      <c r="F141" s="34">
        <v>0</v>
      </c>
      <c r="G141" s="34">
        <v>0</v>
      </c>
      <c r="H141" s="63"/>
      <c r="I141" s="66"/>
      <c r="J141" s="66"/>
      <c r="K141" s="72"/>
      <c r="L141" s="72"/>
      <c r="M141" s="72"/>
      <c r="N141" s="76"/>
      <c r="O141" s="87"/>
    </row>
    <row r="142" spans="1:15" ht="15.75" thickBot="1">
      <c r="A142" s="60"/>
      <c r="B142" s="72"/>
      <c r="C142" s="72"/>
      <c r="D142" s="22" t="s">
        <v>21</v>
      </c>
      <c r="E142" s="15">
        <f>SUM(E138:E141)</f>
        <v>25</v>
      </c>
      <c r="F142" s="15">
        <f>SUM(F138:F141)</f>
        <v>17</v>
      </c>
      <c r="G142" s="15">
        <f>SUM(G138:G141)</f>
        <v>18.5</v>
      </c>
      <c r="H142" s="63"/>
      <c r="I142" s="66"/>
      <c r="J142" s="66"/>
      <c r="K142" s="72"/>
      <c r="L142" s="72"/>
      <c r="M142" s="72"/>
      <c r="N142" s="76"/>
      <c r="O142" s="87"/>
    </row>
    <row r="143" spans="1:15" ht="15.75" thickBot="1">
      <c r="A143" s="61"/>
      <c r="B143" s="73"/>
      <c r="C143" s="73"/>
      <c r="D143" s="26"/>
      <c r="E143" s="89"/>
      <c r="F143" s="90"/>
      <c r="G143" s="91"/>
      <c r="H143" s="64"/>
      <c r="I143" s="67"/>
      <c r="J143" s="67"/>
      <c r="K143" s="73"/>
      <c r="L143" s="73"/>
      <c r="M143" s="73"/>
      <c r="N143" s="77"/>
      <c r="O143" s="88"/>
    </row>
    <row r="144" spans="1:15" ht="15.75" thickBot="1">
      <c r="A144" s="60" t="s">
        <v>52</v>
      </c>
      <c r="B144" s="71">
        <v>160</v>
      </c>
      <c r="C144" s="71">
        <v>231</v>
      </c>
      <c r="D144" s="22">
        <v>1</v>
      </c>
      <c r="E144" s="22">
        <v>1.6</v>
      </c>
      <c r="F144" s="22">
        <v>1.5</v>
      </c>
      <c r="G144" s="26">
        <v>3.5</v>
      </c>
      <c r="H144" s="62">
        <v>229</v>
      </c>
      <c r="I144" s="65">
        <v>228</v>
      </c>
      <c r="J144" s="65">
        <v>230</v>
      </c>
      <c r="K144" s="71">
        <v>403</v>
      </c>
      <c r="L144" s="71">
        <v>403</v>
      </c>
      <c r="M144" s="137">
        <v>407</v>
      </c>
      <c r="N144" s="75"/>
      <c r="O144" s="86">
        <v>44736.708333333336</v>
      </c>
    </row>
    <row r="145" spans="1:15" ht="15.75" thickBot="1">
      <c r="A145" s="60"/>
      <c r="B145" s="72"/>
      <c r="C145" s="72"/>
      <c r="D145" s="22">
        <v>2</v>
      </c>
      <c r="E145" s="22">
        <v>0</v>
      </c>
      <c r="F145" s="26">
        <v>0</v>
      </c>
      <c r="G145" s="26">
        <v>0</v>
      </c>
      <c r="H145" s="63"/>
      <c r="I145" s="66"/>
      <c r="J145" s="66"/>
      <c r="K145" s="72"/>
      <c r="L145" s="72"/>
      <c r="M145" s="138"/>
      <c r="N145" s="76"/>
      <c r="O145" s="87"/>
    </row>
    <row r="146" spans="1:15" ht="15.75" thickBot="1">
      <c r="A146" s="60"/>
      <c r="B146" s="72"/>
      <c r="C146" s="72"/>
      <c r="D146" s="22" t="s">
        <v>21</v>
      </c>
      <c r="E146" s="26">
        <f>SUM(E144:E145)</f>
        <v>1.6</v>
      </c>
      <c r="F146" s="57">
        <f>SUM(F144:F145)</f>
        <v>1.5</v>
      </c>
      <c r="G146" s="57">
        <f>SUM(G144:G145)</f>
        <v>3.5</v>
      </c>
      <c r="H146" s="63"/>
      <c r="I146" s="66"/>
      <c r="J146" s="66"/>
      <c r="K146" s="72"/>
      <c r="L146" s="72"/>
      <c r="M146" s="138"/>
      <c r="N146" s="76"/>
      <c r="O146" s="87"/>
    </row>
    <row r="147" spans="1:15" ht="15.75" thickBot="1">
      <c r="A147" s="60"/>
      <c r="B147" s="72"/>
      <c r="C147" s="72"/>
      <c r="D147" s="18"/>
      <c r="E147" s="143"/>
      <c r="F147" s="144"/>
      <c r="G147" s="145"/>
      <c r="H147" s="63"/>
      <c r="I147" s="66"/>
      <c r="J147" s="66"/>
      <c r="K147" s="72"/>
      <c r="L147" s="72"/>
      <c r="M147" s="138"/>
      <c r="N147" s="77"/>
      <c r="O147" s="87"/>
    </row>
    <row r="148" spans="1:15" ht="15.75" thickBot="1">
      <c r="A148" s="59" t="s">
        <v>53</v>
      </c>
      <c r="B148" s="71">
        <v>250</v>
      </c>
      <c r="C148" s="71" t="s">
        <v>32</v>
      </c>
      <c r="D148" s="27">
        <v>1</v>
      </c>
      <c r="E148" s="33">
        <v>17</v>
      </c>
      <c r="F148" s="48">
        <v>15</v>
      </c>
      <c r="G148" s="35">
        <v>9</v>
      </c>
      <c r="H148" s="62">
        <v>230</v>
      </c>
      <c r="I148" s="65">
        <v>239</v>
      </c>
      <c r="J148" s="65">
        <v>231</v>
      </c>
      <c r="K148" s="71">
        <v>403</v>
      </c>
      <c r="L148" s="71">
        <v>403</v>
      </c>
      <c r="M148" s="137">
        <v>406</v>
      </c>
      <c r="N148" s="139"/>
      <c r="O148" s="86">
        <v>44735.340277777781</v>
      </c>
    </row>
    <row r="149" spans="1:15" ht="15.75" thickBot="1">
      <c r="A149" s="60"/>
      <c r="B149" s="72"/>
      <c r="C149" s="72"/>
      <c r="D149" s="22">
        <v>2</v>
      </c>
      <c r="E149" s="26">
        <v>8</v>
      </c>
      <c r="F149" s="12">
        <v>13</v>
      </c>
      <c r="G149" s="14">
        <v>23</v>
      </c>
      <c r="H149" s="63"/>
      <c r="I149" s="66"/>
      <c r="J149" s="66"/>
      <c r="K149" s="72"/>
      <c r="L149" s="72"/>
      <c r="M149" s="138"/>
      <c r="N149" s="140"/>
      <c r="O149" s="87"/>
    </row>
    <row r="150" spans="1:15" ht="15.75" thickBot="1">
      <c r="A150" s="60"/>
      <c r="B150" s="72"/>
      <c r="C150" s="72"/>
      <c r="D150" s="22" t="s">
        <v>21</v>
      </c>
      <c r="E150" s="22">
        <f>SUM(E148:E149)</f>
        <v>25</v>
      </c>
      <c r="F150" s="58">
        <f>SUM(F148:F149)</f>
        <v>28</v>
      </c>
      <c r="G150" s="58">
        <f>SUM(G148:G149)</f>
        <v>32</v>
      </c>
      <c r="H150" s="63"/>
      <c r="I150" s="66"/>
      <c r="J150" s="66"/>
      <c r="K150" s="72"/>
      <c r="L150" s="72"/>
      <c r="M150" s="138"/>
      <c r="N150" s="140"/>
      <c r="O150" s="87"/>
    </row>
    <row r="151" spans="1:15" ht="15.75" thickBot="1">
      <c r="A151" s="61"/>
      <c r="B151" s="73"/>
      <c r="C151" s="73"/>
      <c r="D151" s="26"/>
      <c r="E151" s="89"/>
      <c r="F151" s="90"/>
      <c r="G151" s="91"/>
      <c r="H151" s="64"/>
      <c r="I151" s="67"/>
      <c r="J151" s="67"/>
      <c r="K151" s="73"/>
      <c r="L151" s="73"/>
      <c r="M151" s="122"/>
      <c r="N151" s="141"/>
      <c r="O151" s="88"/>
    </row>
    <row r="152" spans="1:15" ht="15.75" thickBot="1">
      <c r="A152" s="60" t="s">
        <v>67</v>
      </c>
      <c r="B152" s="60">
        <v>100</v>
      </c>
      <c r="C152" s="107">
        <v>145</v>
      </c>
      <c r="D152" s="12">
        <v>1</v>
      </c>
      <c r="E152" s="26">
        <v>7.6</v>
      </c>
      <c r="F152" s="34">
        <v>1.3</v>
      </c>
      <c r="G152" s="34">
        <v>1.4</v>
      </c>
      <c r="H152" s="62">
        <v>228</v>
      </c>
      <c r="I152" s="65">
        <v>226</v>
      </c>
      <c r="J152" s="65">
        <v>225</v>
      </c>
      <c r="K152" s="72">
        <v>402</v>
      </c>
      <c r="L152" s="72">
        <v>398</v>
      </c>
      <c r="M152" s="72">
        <v>398</v>
      </c>
      <c r="N152" s="76"/>
      <c r="O152" s="86">
        <v>44735.388888888891</v>
      </c>
    </row>
    <row r="153" spans="1:15" ht="15.75" thickBot="1">
      <c r="A153" s="60"/>
      <c r="B153" s="60"/>
      <c r="C153" s="107"/>
      <c r="D153" s="20">
        <v>2</v>
      </c>
      <c r="E153" s="15">
        <v>0</v>
      </c>
      <c r="F153" s="12">
        <v>0</v>
      </c>
      <c r="G153" s="12">
        <v>0</v>
      </c>
      <c r="H153" s="63"/>
      <c r="I153" s="66"/>
      <c r="J153" s="66"/>
      <c r="K153" s="72"/>
      <c r="L153" s="72"/>
      <c r="M153" s="72"/>
      <c r="N153" s="76"/>
      <c r="O153" s="87"/>
    </row>
    <row r="154" spans="1:15" ht="15.75" thickBot="1">
      <c r="A154" s="60"/>
      <c r="B154" s="60"/>
      <c r="C154" s="107"/>
      <c r="D154" s="19" t="s">
        <v>21</v>
      </c>
      <c r="E154" s="15">
        <f>SUM(E152:E153)</f>
        <v>7.6</v>
      </c>
      <c r="F154" s="57">
        <f>SUM(F152:F153)</f>
        <v>1.3</v>
      </c>
      <c r="G154" s="57">
        <f>SUM(G152:G153)</f>
        <v>1.4</v>
      </c>
      <c r="H154" s="63"/>
      <c r="I154" s="66"/>
      <c r="J154" s="66"/>
      <c r="K154" s="72"/>
      <c r="L154" s="72"/>
      <c r="M154" s="72"/>
      <c r="N154" s="76"/>
      <c r="O154" s="87"/>
    </row>
    <row r="155" spans="1:15" ht="15.75" thickBot="1">
      <c r="A155" s="61"/>
      <c r="B155" s="61"/>
      <c r="C155" s="108"/>
      <c r="D155" s="15"/>
      <c r="E155" s="89"/>
      <c r="F155" s="90"/>
      <c r="G155" s="91"/>
      <c r="H155" s="64"/>
      <c r="I155" s="67"/>
      <c r="J155" s="67"/>
      <c r="K155" s="73"/>
      <c r="L155" s="73"/>
      <c r="M155" s="73"/>
      <c r="N155" s="77"/>
      <c r="O155" s="88"/>
    </row>
    <row r="156" spans="1:15" ht="15.75" thickBot="1">
      <c r="A156" s="59" t="s">
        <v>54</v>
      </c>
      <c r="B156" s="71">
        <v>250</v>
      </c>
      <c r="C156" s="71" t="s">
        <v>38</v>
      </c>
      <c r="D156" s="15">
        <v>1</v>
      </c>
      <c r="E156" s="15">
        <v>45</v>
      </c>
      <c r="F156" s="15">
        <v>51</v>
      </c>
      <c r="G156" s="15">
        <v>15</v>
      </c>
      <c r="H156" s="62">
        <v>224</v>
      </c>
      <c r="I156" s="65">
        <v>226</v>
      </c>
      <c r="J156" s="65">
        <v>234</v>
      </c>
      <c r="K156" s="71">
        <v>400</v>
      </c>
      <c r="L156" s="71">
        <v>401</v>
      </c>
      <c r="M156" s="71">
        <v>406</v>
      </c>
      <c r="N156" s="75"/>
      <c r="O156" s="78">
        <v>44735.861111111109</v>
      </c>
    </row>
    <row r="157" spans="1:15" ht="15.75" thickBot="1">
      <c r="A157" s="60"/>
      <c r="B157" s="72"/>
      <c r="C157" s="72"/>
      <c r="D157" s="15" t="s">
        <v>21</v>
      </c>
      <c r="E157" s="15">
        <f>E156</f>
        <v>45</v>
      </c>
      <c r="F157" s="15">
        <f>F156</f>
        <v>51</v>
      </c>
      <c r="G157" s="15">
        <f>G156</f>
        <v>15</v>
      </c>
      <c r="H157" s="63"/>
      <c r="I157" s="66"/>
      <c r="J157" s="66"/>
      <c r="K157" s="72"/>
      <c r="L157" s="72"/>
      <c r="M157" s="72"/>
      <c r="N157" s="76"/>
      <c r="O157" s="74"/>
    </row>
    <row r="158" spans="1:15" ht="15.75" thickBot="1">
      <c r="A158" s="60"/>
      <c r="B158" s="72"/>
      <c r="C158" s="72"/>
      <c r="D158" s="15"/>
      <c r="E158" s="89"/>
      <c r="F158" s="90"/>
      <c r="G158" s="91"/>
      <c r="H158" s="63"/>
      <c r="I158" s="66"/>
      <c r="J158" s="66"/>
      <c r="K158" s="72"/>
      <c r="L158" s="72"/>
      <c r="M158" s="72"/>
      <c r="N158" s="76"/>
      <c r="O158" s="74"/>
    </row>
    <row r="159" spans="1:15" ht="15.75" thickBot="1">
      <c r="A159" s="59" t="s">
        <v>55</v>
      </c>
      <c r="B159" s="71">
        <v>250</v>
      </c>
      <c r="C159" s="71" t="s">
        <v>32</v>
      </c>
      <c r="D159" s="27">
        <v>1</v>
      </c>
      <c r="E159" s="26">
        <v>0.4</v>
      </c>
      <c r="F159" s="34">
        <v>0.1</v>
      </c>
      <c r="G159" s="17">
        <v>7.1</v>
      </c>
      <c r="H159" s="62">
        <v>233</v>
      </c>
      <c r="I159" s="65">
        <v>234</v>
      </c>
      <c r="J159" s="65">
        <v>230</v>
      </c>
      <c r="K159" s="71">
        <v>408</v>
      </c>
      <c r="L159" s="71">
        <v>410</v>
      </c>
      <c r="M159" s="71">
        <v>412</v>
      </c>
      <c r="N159" s="75"/>
      <c r="O159" s="78">
        <v>44735.916666666664</v>
      </c>
    </row>
    <row r="160" spans="1:15" ht="15.75" thickBot="1">
      <c r="A160" s="60"/>
      <c r="B160" s="72"/>
      <c r="C160" s="72"/>
      <c r="D160" s="22">
        <v>2</v>
      </c>
      <c r="E160" s="26">
        <v>19</v>
      </c>
      <c r="F160" s="12">
        <v>19</v>
      </c>
      <c r="G160" s="14">
        <v>21</v>
      </c>
      <c r="H160" s="63"/>
      <c r="I160" s="66"/>
      <c r="J160" s="66"/>
      <c r="K160" s="72"/>
      <c r="L160" s="72"/>
      <c r="M160" s="72"/>
      <c r="N160" s="76"/>
      <c r="O160" s="74"/>
    </row>
    <row r="161" spans="1:15" ht="15.75" thickBot="1">
      <c r="A161" s="60"/>
      <c r="B161" s="72"/>
      <c r="C161" s="72"/>
      <c r="D161" s="22" t="s">
        <v>21</v>
      </c>
      <c r="E161" s="22">
        <f>SUM(E159:E160)</f>
        <v>19.399999999999999</v>
      </c>
      <c r="F161" s="58">
        <f>SUM(F159:F160)</f>
        <v>19.100000000000001</v>
      </c>
      <c r="G161" s="58">
        <f>SUM(G159:G160)</f>
        <v>28.1</v>
      </c>
      <c r="H161" s="63"/>
      <c r="I161" s="66"/>
      <c r="J161" s="66"/>
      <c r="K161" s="72"/>
      <c r="L161" s="72"/>
      <c r="M161" s="72"/>
      <c r="N161" s="76"/>
      <c r="O161" s="74"/>
    </row>
    <row r="162" spans="1:15" ht="15.75" thickBot="1">
      <c r="A162" s="60"/>
      <c r="B162" s="72"/>
      <c r="C162" s="72"/>
      <c r="D162" s="26"/>
      <c r="E162" s="89"/>
      <c r="F162" s="90"/>
      <c r="G162" s="91"/>
      <c r="H162" s="63"/>
      <c r="I162" s="66"/>
      <c r="J162" s="66"/>
      <c r="K162" s="72"/>
      <c r="L162" s="72"/>
      <c r="M162" s="72"/>
      <c r="N162" s="76"/>
      <c r="O162" s="74"/>
    </row>
    <row r="163" spans="1:15" ht="15.75" thickBot="1">
      <c r="A163" s="59" t="s">
        <v>56</v>
      </c>
      <c r="B163" s="71">
        <v>160</v>
      </c>
      <c r="C163" s="71" t="s">
        <v>25</v>
      </c>
      <c r="D163" s="27">
        <v>1</v>
      </c>
      <c r="E163" s="26">
        <v>16</v>
      </c>
      <c r="F163" s="17">
        <v>9</v>
      </c>
      <c r="G163" s="17">
        <v>18</v>
      </c>
      <c r="H163" s="62">
        <v>226</v>
      </c>
      <c r="I163" s="65">
        <v>236</v>
      </c>
      <c r="J163" s="65">
        <v>224</v>
      </c>
      <c r="K163" s="71">
        <v>403</v>
      </c>
      <c r="L163" s="71">
        <v>406</v>
      </c>
      <c r="M163" s="71">
        <v>406</v>
      </c>
      <c r="N163" s="75"/>
      <c r="O163" s="78">
        <v>44735.888888888891</v>
      </c>
    </row>
    <row r="164" spans="1:15" ht="15.75" thickBot="1">
      <c r="A164" s="60"/>
      <c r="B164" s="72"/>
      <c r="C164" s="72"/>
      <c r="D164" s="22">
        <v>2</v>
      </c>
      <c r="E164" s="26">
        <v>28</v>
      </c>
      <c r="F164" s="18">
        <v>22</v>
      </c>
      <c r="G164" s="14">
        <v>33</v>
      </c>
      <c r="H164" s="63"/>
      <c r="I164" s="66"/>
      <c r="J164" s="66"/>
      <c r="K164" s="72"/>
      <c r="L164" s="72"/>
      <c r="M164" s="72"/>
      <c r="N164" s="76"/>
      <c r="O164" s="74"/>
    </row>
    <row r="165" spans="1:15" ht="15.75" thickBot="1">
      <c r="A165" s="60"/>
      <c r="B165" s="72"/>
      <c r="C165" s="72"/>
      <c r="D165" s="22">
        <v>3</v>
      </c>
      <c r="E165" s="22">
        <v>27</v>
      </c>
      <c r="F165" s="15">
        <v>17</v>
      </c>
      <c r="G165" s="26">
        <v>23</v>
      </c>
      <c r="H165" s="63"/>
      <c r="I165" s="66"/>
      <c r="J165" s="66"/>
      <c r="K165" s="72"/>
      <c r="L165" s="72"/>
      <c r="M165" s="72"/>
      <c r="N165" s="76"/>
      <c r="O165" s="74"/>
    </row>
    <row r="166" spans="1:15" ht="15.75" thickBot="1">
      <c r="A166" s="60"/>
      <c r="B166" s="72"/>
      <c r="C166" s="72"/>
      <c r="D166" s="22" t="s">
        <v>21</v>
      </c>
      <c r="E166" s="24">
        <f>SUM(E163:E165)</f>
        <v>71</v>
      </c>
      <c r="F166" s="56">
        <f>SUM(F163:F165)</f>
        <v>48</v>
      </c>
      <c r="G166" s="56">
        <f>SUM(G163:G165)</f>
        <v>74</v>
      </c>
      <c r="H166" s="63"/>
      <c r="I166" s="66"/>
      <c r="J166" s="66"/>
      <c r="K166" s="72"/>
      <c r="L166" s="72"/>
      <c r="M166" s="72"/>
      <c r="N166" s="76"/>
      <c r="O166" s="74"/>
    </row>
    <row r="167" spans="1:15" ht="15.75" thickBot="1">
      <c r="A167" s="60"/>
      <c r="B167" s="72"/>
      <c r="C167" s="72"/>
      <c r="D167" s="11"/>
      <c r="E167" s="68"/>
      <c r="F167" s="69"/>
      <c r="G167" s="70"/>
      <c r="H167" s="63"/>
      <c r="I167" s="66"/>
      <c r="J167" s="66"/>
      <c r="K167" s="72"/>
      <c r="L167" s="72"/>
      <c r="M167" s="72"/>
      <c r="N167" s="77"/>
      <c r="O167" s="74"/>
    </row>
    <row r="168" spans="1:15" ht="15.75" thickBot="1">
      <c r="A168" s="59" t="s">
        <v>57</v>
      </c>
      <c r="B168" s="106">
        <v>160</v>
      </c>
      <c r="C168" s="71">
        <v>231</v>
      </c>
      <c r="D168" s="28">
        <v>1</v>
      </c>
      <c r="E168" s="26">
        <v>6</v>
      </c>
      <c r="F168" s="17">
        <v>30</v>
      </c>
      <c r="G168" s="17">
        <v>6</v>
      </c>
      <c r="H168" s="133">
        <v>226</v>
      </c>
      <c r="I168" s="105">
        <v>224</v>
      </c>
      <c r="J168" s="105">
        <v>230</v>
      </c>
      <c r="K168" s="106">
        <v>401</v>
      </c>
      <c r="L168" s="106">
        <v>398</v>
      </c>
      <c r="M168" s="119">
        <v>396</v>
      </c>
      <c r="N168" s="139"/>
      <c r="O168" s="86">
        <v>44735.902777777781</v>
      </c>
    </row>
    <row r="169" spans="1:15" ht="15.75" thickBot="1">
      <c r="A169" s="60"/>
      <c r="B169" s="72"/>
      <c r="C169" s="72"/>
      <c r="D169" s="28">
        <v>2</v>
      </c>
      <c r="E169" s="26">
        <v>3</v>
      </c>
      <c r="F169" s="18">
        <v>3</v>
      </c>
      <c r="G169" s="14">
        <v>9</v>
      </c>
      <c r="H169" s="63"/>
      <c r="I169" s="66"/>
      <c r="J169" s="66"/>
      <c r="K169" s="72"/>
      <c r="L169" s="72"/>
      <c r="M169" s="138"/>
      <c r="N169" s="140"/>
      <c r="O169" s="87"/>
    </row>
    <row r="170" spans="1:15" ht="15.75" thickBot="1">
      <c r="A170" s="60"/>
      <c r="B170" s="72"/>
      <c r="C170" s="72"/>
      <c r="D170" s="28">
        <v>3</v>
      </c>
      <c r="E170" s="12">
        <v>2</v>
      </c>
      <c r="F170" s="15">
        <v>7</v>
      </c>
      <c r="G170" s="26">
        <v>5</v>
      </c>
      <c r="H170" s="63"/>
      <c r="I170" s="66"/>
      <c r="J170" s="66"/>
      <c r="K170" s="72"/>
      <c r="L170" s="72"/>
      <c r="M170" s="138"/>
      <c r="N170" s="140"/>
      <c r="O170" s="87"/>
    </row>
    <row r="171" spans="1:15" ht="15.75" thickBot="1">
      <c r="A171" s="60"/>
      <c r="B171" s="72"/>
      <c r="C171" s="72"/>
      <c r="D171" s="28">
        <v>4</v>
      </c>
      <c r="E171" s="15">
        <v>12</v>
      </c>
      <c r="F171" s="22">
        <v>8</v>
      </c>
      <c r="G171" s="22">
        <v>14</v>
      </c>
      <c r="H171" s="63"/>
      <c r="I171" s="66"/>
      <c r="J171" s="66"/>
      <c r="K171" s="72"/>
      <c r="L171" s="72"/>
      <c r="M171" s="138"/>
      <c r="N171" s="140"/>
      <c r="O171" s="87"/>
    </row>
    <row r="172" spans="1:15" ht="15.75" thickBot="1">
      <c r="A172" s="60"/>
      <c r="B172" s="72"/>
      <c r="C172" s="72"/>
      <c r="D172" s="28">
        <v>5</v>
      </c>
      <c r="E172" s="22">
        <v>28</v>
      </c>
      <c r="F172" s="22">
        <v>15</v>
      </c>
      <c r="G172" s="22">
        <v>4</v>
      </c>
      <c r="H172" s="63"/>
      <c r="I172" s="66"/>
      <c r="J172" s="66"/>
      <c r="K172" s="72"/>
      <c r="L172" s="72"/>
      <c r="M172" s="138"/>
      <c r="N172" s="140"/>
      <c r="O172" s="87"/>
    </row>
    <row r="173" spans="1:15" ht="15.75" thickBot="1">
      <c r="A173" s="60"/>
      <c r="B173" s="72"/>
      <c r="C173" s="72"/>
      <c r="D173" s="28" t="s">
        <v>21</v>
      </c>
      <c r="E173" s="22">
        <f>SUM(E168:E172)</f>
        <v>51</v>
      </c>
      <c r="F173" s="58">
        <f>SUM(F168:F172)</f>
        <v>63</v>
      </c>
      <c r="G173" s="58">
        <f>SUM(G168:G172)</f>
        <v>38</v>
      </c>
      <c r="H173" s="63"/>
      <c r="I173" s="66"/>
      <c r="J173" s="66"/>
      <c r="K173" s="72"/>
      <c r="L173" s="72"/>
      <c r="M173" s="138"/>
      <c r="N173" s="140"/>
      <c r="O173" s="87"/>
    </row>
    <row r="174" spans="1:15" ht="15.75" thickBot="1">
      <c r="A174" s="61"/>
      <c r="B174" s="73"/>
      <c r="C174" s="73"/>
      <c r="D174" s="22"/>
      <c r="E174" s="68"/>
      <c r="F174" s="69"/>
      <c r="G174" s="70"/>
      <c r="H174" s="64"/>
      <c r="I174" s="67"/>
      <c r="J174" s="67"/>
      <c r="K174" s="73"/>
      <c r="L174" s="73"/>
      <c r="M174" s="122"/>
      <c r="N174" s="141"/>
      <c r="O174" s="88"/>
    </row>
    <row r="175" spans="1:15" ht="15.75" thickBot="1">
      <c r="A175" s="59" t="s">
        <v>58</v>
      </c>
      <c r="B175" s="59">
        <v>100</v>
      </c>
      <c r="C175" s="59">
        <v>145</v>
      </c>
      <c r="D175" s="29">
        <v>1</v>
      </c>
      <c r="E175" s="49">
        <v>12</v>
      </c>
      <c r="F175" s="49">
        <v>9</v>
      </c>
      <c r="G175" s="49">
        <v>21</v>
      </c>
      <c r="H175" s="62">
        <v>229</v>
      </c>
      <c r="I175" s="65">
        <v>232</v>
      </c>
      <c r="J175" s="65">
        <v>225</v>
      </c>
      <c r="K175" s="71">
        <v>403</v>
      </c>
      <c r="L175" s="71">
        <v>401</v>
      </c>
      <c r="M175" s="71">
        <v>406</v>
      </c>
      <c r="N175" s="75"/>
      <c r="O175" s="78">
        <v>44735.916666666664</v>
      </c>
    </row>
    <row r="176" spans="1:15" ht="15.75" thickBot="1">
      <c r="A176" s="60"/>
      <c r="B176" s="60"/>
      <c r="C176" s="60"/>
      <c r="D176" s="44">
        <v>2</v>
      </c>
      <c r="E176" s="53">
        <v>8</v>
      </c>
      <c r="F176" s="12">
        <v>14</v>
      </c>
      <c r="G176" s="54">
        <v>10</v>
      </c>
      <c r="H176" s="135"/>
      <c r="I176" s="66"/>
      <c r="J176" s="66"/>
      <c r="K176" s="72"/>
      <c r="L176" s="72"/>
      <c r="M176" s="72"/>
      <c r="N176" s="76"/>
      <c r="O176" s="74"/>
    </row>
    <row r="177" spans="1:15" ht="15.75" thickBot="1">
      <c r="A177" s="60"/>
      <c r="B177" s="60"/>
      <c r="C177" s="60"/>
      <c r="D177" s="28" t="s">
        <v>21</v>
      </c>
      <c r="E177" s="28">
        <f>SUM(E175:E176)</f>
        <v>20</v>
      </c>
      <c r="F177" s="58">
        <f>SUM(F175:F176)</f>
        <v>23</v>
      </c>
      <c r="G177" s="58">
        <f>SUM(G175:G176)</f>
        <v>31</v>
      </c>
      <c r="H177" s="63"/>
      <c r="I177" s="66"/>
      <c r="J177" s="66"/>
      <c r="K177" s="72"/>
      <c r="L177" s="72"/>
      <c r="M177" s="72"/>
      <c r="N177" s="76"/>
      <c r="O177" s="74"/>
    </row>
    <row r="178" spans="1:15" ht="15.75" thickBot="1">
      <c r="A178" s="61"/>
      <c r="B178" s="61"/>
      <c r="C178" s="61"/>
      <c r="D178" s="30"/>
      <c r="E178" s="89"/>
      <c r="F178" s="90"/>
      <c r="G178" s="91"/>
      <c r="H178" s="64"/>
      <c r="I178" s="67"/>
      <c r="J178" s="67"/>
      <c r="K178" s="73"/>
      <c r="L178" s="73"/>
      <c r="M178" s="73"/>
      <c r="N178" s="77"/>
      <c r="O178" s="74"/>
    </row>
    <row r="179" spans="1:15" ht="15.75" thickBot="1">
      <c r="A179" s="60" t="s">
        <v>59</v>
      </c>
      <c r="B179" s="60">
        <v>400</v>
      </c>
      <c r="C179" s="60" t="s">
        <v>60</v>
      </c>
      <c r="D179" s="22">
        <v>1</v>
      </c>
      <c r="E179" s="26">
        <v>2.9</v>
      </c>
      <c r="F179" s="17">
        <v>2.4</v>
      </c>
      <c r="G179" s="17">
        <v>15.7</v>
      </c>
      <c r="H179" s="63">
        <v>231</v>
      </c>
      <c r="I179" s="66">
        <v>231</v>
      </c>
      <c r="J179" s="66">
        <v>233</v>
      </c>
      <c r="K179" s="72">
        <v>407</v>
      </c>
      <c r="L179" s="72">
        <v>407</v>
      </c>
      <c r="M179" s="72">
        <v>411</v>
      </c>
      <c r="N179" s="76"/>
      <c r="O179" s="74">
        <v>44735.930555555555</v>
      </c>
    </row>
    <row r="180" spans="1:15" ht="15.75" thickBot="1">
      <c r="A180" s="60"/>
      <c r="B180" s="60"/>
      <c r="C180" s="60"/>
      <c r="D180" s="22">
        <v>2</v>
      </c>
      <c r="E180" s="26">
        <v>12</v>
      </c>
      <c r="F180" s="18">
        <v>18</v>
      </c>
      <c r="G180" s="14">
        <v>49</v>
      </c>
      <c r="H180" s="63"/>
      <c r="I180" s="66"/>
      <c r="J180" s="66"/>
      <c r="K180" s="72"/>
      <c r="L180" s="72"/>
      <c r="M180" s="72"/>
      <c r="N180" s="76"/>
      <c r="O180" s="74"/>
    </row>
    <row r="181" spans="1:15" ht="15.75" thickBot="1">
      <c r="A181" s="60"/>
      <c r="B181" s="60"/>
      <c r="C181" s="60"/>
      <c r="D181" s="22">
        <v>3</v>
      </c>
      <c r="E181" s="22">
        <v>16</v>
      </c>
      <c r="F181" s="15">
        <v>18</v>
      </c>
      <c r="G181" s="26">
        <v>19</v>
      </c>
      <c r="H181" s="63"/>
      <c r="I181" s="66"/>
      <c r="J181" s="66"/>
      <c r="K181" s="72"/>
      <c r="L181" s="72"/>
      <c r="M181" s="72"/>
      <c r="N181" s="76"/>
      <c r="O181" s="74"/>
    </row>
    <row r="182" spans="1:15" ht="16.5" customHeight="1" thickBot="1">
      <c r="A182" s="60"/>
      <c r="B182" s="60"/>
      <c r="C182" s="60"/>
      <c r="D182" s="22">
        <v>4</v>
      </c>
      <c r="E182" s="15">
        <v>21</v>
      </c>
      <c r="F182" s="22">
        <v>16</v>
      </c>
      <c r="G182" s="22">
        <v>19</v>
      </c>
      <c r="H182" s="63"/>
      <c r="I182" s="66"/>
      <c r="J182" s="66"/>
      <c r="K182" s="72"/>
      <c r="L182" s="72"/>
      <c r="M182" s="72"/>
      <c r="N182" s="76"/>
      <c r="O182" s="74"/>
    </row>
    <row r="183" spans="1:15" ht="15.75" thickBot="1">
      <c r="A183" s="60"/>
      <c r="B183" s="60"/>
      <c r="C183" s="60"/>
      <c r="D183" s="22" t="s">
        <v>21</v>
      </c>
      <c r="E183" s="22">
        <f>SUM(E179:E182)</f>
        <v>51.9</v>
      </c>
      <c r="F183" s="58">
        <f>SUM(F179:F182)</f>
        <v>54.4</v>
      </c>
      <c r="G183" s="58">
        <f>SUM(G179:G182)</f>
        <v>102.7</v>
      </c>
      <c r="H183" s="63"/>
      <c r="I183" s="66"/>
      <c r="J183" s="66"/>
      <c r="K183" s="72"/>
      <c r="L183" s="72"/>
      <c r="M183" s="72"/>
      <c r="N183" s="76"/>
      <c r="O183" s="74"/>
    </row>
    <row r="184" spans="1:15" ht="15.75" thickBot="1">
      <c r="A184" s="61"/>
      <c r="B184" s="117"/>
      <c r="C184" s="61"/>
      <c r="D184" s="22"/>
      <c r="E184" s="68"/>
      <c r="F184" s="69"/>
      <c r="G184" s="70"/>
      <c r="H184" s="131"/>
      <c r="I184" s="103"/>
      <c r="J184" s="103"/>
      <c r="K184" s="104"/>
      <c r="L184" s="104"/>
      <c r="M184" s="73"/>
      <c r="N184" s="77"/>
      <c r="O184" s="79"/>
    </row>
    <row r="185" spans="1:15" ht="15.75" thickBot="1">
      <c r="A185" s="59" t="s">
        <v>61</v>
      </c>
      <c r="B185" s="59">
        <v>63</v>
      </c>
      <c r="C185" s="59" t="s">
        <v>62</v>
      </c>
      <c r="D185" s="27">
        <v>1</v>
      </c>
      <c r="E185" s="22">
        <v>1</v>
      </c>
      <c r="F185" s="14">
        <v>9.4</v>
      </c>
      <c r="G185" s="14">
        <v>10.4</v>
      </c>
      <c r="H185" s="62">
        <v>235</v>
      </c>
      <c r="I185" s="65">
        <v>226</v>
      </c>
      <c r="J185" s="65">
        <v>221</v>
      </c>
      <c r="K185" s="71">
        <v>407</v>
      </c>
      <c r="L185" s="71">
        <v>409</v>
      </c>
      <c r="M185" s="71">
        <v>404</v>
      </c>
      <c r="N185" s="75"/>
      <c r="O185" s="78">
        <v>44735.944444444445</v>
      </c>
    </row>
    <row r="186" spans="1:15" ht="15.75" thickBot="1">
      <c r="A186" s="60"/>
      <c r="B186" s="60"/>
      <c r="C186" s="60"/>
      <c r="D186" s="22">
        <v>2</v>
      </c>
      <c r="E186" s="22">
        <v>0</v>
      </c>
      <c r="F186" s="14">
        <v>0.1</v>
      </c>
      <c r="G186" s="14">
        <v>1.4</v>
      </c>
      <c r="H186" s="63"/>
      <c r="I186" s="66"/>
      <c r="J186" s="66"/>
      <c r="K186" s="72"/>
      <c r="L186" s="72"/>
      <c r="M186" s="72"/>
      <c r="N186" s="76"/>
      <c r="O186" s="74"/>
    </row>
    <row r="187" spans="1:15" ht="15.75" thickBot="1">
      <c r="A187" s="60"/>
      <c r="B187" s="60"/>
      <c r="C187" s="60"/>
      <c r="D187" s="22" t="s">
        <v>21</v>
      </c>
      <c r="E187" s="22">
        <f>SUM(E185:E186)</f>
        <v>1</v>
      </c>
      <c r="F187" s="58">
        <f>SUM(F185:F186)</f>
        <v>9.5</v>
      </c>
      <c r="G187" s="58">
        <f>SUM(G185:G186)</f>
        <v>11.8</v>
      </c>
      <c r="H187" s="63"/>
      <c r="I187" s="66"/>
      <c r="J187" s="66"/>
      <c r="K187" s="72"/>
      <c r="L187" s="72"/>
      <c r="M187" s="72"/>
      <c r="N187" s="76"/>
      <c r="O187" s="74"/>
    </row>
    <row r="188" spans="1:15" ht="15.75" thickBot="1">
      <c r="A188" s="60"/>
      <c r="B188" s="60"/>
      <c r="C188" s="60"/>
      <c r="D188" s="26"/>
      <c r="E188" s="89"/>
      <c r="F188" s="90"/>
      <c r="G188" s="91"/>
      <c r="H188" s="63"/>
      <c r="I188" s="66"/>
      <c r="J188" s="66"/>
      <c r="K188" s="72"/>
      <c r="L188" s="72"/>
      <c r="M188" s="72"/>
      <c r="N188" s="76"/>
      <c r="O188" s="74"/>
    </row>
    <row r="189" spans="1:15" ht="15.75" thickBot="1">
      <c r="A189" s="59" t="s">
        <v>63</v>
      </c>
      <c r="B189" s="116">
        <v>250</v>
      </c>
      <c r="C189" s="59" t="s">
        <v>32</v>
      </c>
      <c r="D189" s="22">
        <v>1</v>
      </c>
      <c r="E189" s="26">
        <v>10</v>
      </c>
      <c r="F189" s="17">
        <v>10</v>
      </c>
      <c r="G189" s="17">
        <v>4</v>
      </c>
      <c r="H189" s="133">
        <v>230</v>
      </c>
      <c r="I189" s="105">
        <v>227</v>
      </c>
      <c r="J189" s="105">
        <v>232</v>
      </c>
      <c r="K189" s="106">
        <v>405</v>
      </c>
      <c r="L189" s="106">
        <v>404</v>
      </c>
      <c r="M189" s="106">
        <v>403</v>
      </c>
      <c r="N189" s="75"/>
      <c r="O189" s="78">
        <v>44735.958333333336</v>
      </c>
    </row>
    <row r="190" spans="1:15" ht="15.75" thickBot="1">
      <c r="A190" s="60"/>
      <c r="B190" s="60"/>
      <c r="C190" s="60"/>
      <c r="D190" s="22">
        <v>2</v>
      </c>
      <c r="E190" s="26">
        <v>30</v>
      </c>
      <c r="F190" s="18">
        <v>24</v>
      </c>
      <c r="G190" s="14">
        <v>10</v>
      </c>
      <c r="H190" s="63"/>
      <c r="I190" s="66"/>
      <c r="J190" s="66"/>
      <c r="K190" s="72"/>
      <c r="L190" s="72"/>
      <c r="M190" s="72"/>
      <c r="N190" s="76"/>
      <c r="O190" s="74"/>
    </row>
    <row r="191" spans="1:15" ht="15.75" thickBot="1">
      <c r="A191" s="60"/>
      <c r="B191" s="60"/>
      <c r="C191" s="60"/>
      <c r="D191" s="22">
        <v>3</v>
      </c>
      <c r="E191" s="22">
        <v>5</v>
      </c>
      <c r="F191" s="15">
        <v>7</v>
      </c>
      <c r="G191" s="26">
        <v>10</v>
      </c>
      <c r="H191" s="63"/>
      <c r="I191" s="66"/>
      <c r="J191" s="66"/>
      <c r="K191" s="72"/>
      <c r="L191" s="72"/>
      <c r="M191" s="72"/>
      <c r="N191" s="76"/>
      <c r="O191" s="74"/>
    </row>
    <row r="192" spans="1:15" ht="15.75" thickBot="1">
      <c r="A192" s="60"/>
      <c r="B192" s="60"/>
      <c r="C192" s="60"/>
      <c r="D192" s="22" t="s">
        <v>21</v>
      </c>
      <c r="E192" s="15">
        <f>SUM(E189:E191)</f>
        <v>45</v>
      </c>
      <c r="F192" s="15">
        <f>SUM(F189:F191)</f>
        <v>41</v>
      </c>
      <c r="G192" s="15">
        <f>SUM(G189:G191)</f>
        <v>24</v>
      </c>
      <c r="H192" s="63"/>
      <c r="I192" s="66"/>
      <c r="J192" s="66"/>
      <c r="K192" s="72"/>
      <c r="L192" s="72"/>
      <c r="M192" s="72"/>
      <c r="N192" s="76"/>
      <c r="O192" s="74"/>
    </row>
    <row r="193" spans="1:15" ht="15.75" thickBot="1">
      <c r="A193" s="60"/>
      <c r="B193" s="60"/>
      <c r="C193" s="60"/>
      <c r="D193" s="22"/>
      <c r="E193" s="22"/>
      <c r="F193" s="22"/>
      <c r="G193" s="22"/>
      <c r="H193" s="63"/>
      <c r="I193" s="66"/>
      <c r="J193" s="66"/>
      <c r="K193" s="72"/>
      <c r="L193" s="72"/>
      <c r="M193" s="72"/>
      <c r="N193" s="76"/>
      <c r="O193" s="74"/>
    </row>
    <row r="194" spans="1:15" ht="15.75" thickBot="1">
      <c r="A194" s="59" t="s">
        <v>68</v>
      </c>
      <c r="B194" s="59">
        <v>250</v>
      </c>
      <c r="C194" s="59" t="s">
        <v>38</v>
      </c>
      <c r="D194" s="27">
        <v>1</v>
      </c>
      <c r="E194" s="22">
        <v>0</v>
      </c>
      <c r="F194" s="17">
        <v>4.5999999999999996</v>
      </c>
      <c r="G194" s="17">
        <v>0.5</v>
      </c>
      <c r="H194" s="62">
        <v>229</v>
      </c>
      <c r="I194" s="65">
        <v>229</v>
      </c>
      <c r="J194" s="65">
        <v>229</v>
      </c>
      <c r="K194" s="71">
        <v>403</v>
      </c>
      <c r="L194" s="71">
        <v>407</v>
      </c>
      <c r="M194" s="71">
        <v>403</v>
      </c>
      <c r="N194" s="75"/>
      <c r="O194" s="78">
        <v>44736.541666666664</v>
      </c>
    </row>
    <row r="195" spans="1:15" ht="15.75" thickBot="1">
      <c r="A195" s="60"/>
      <c r="B195" s="60"/>
      <c r="C195" s="60"/>
      <c r="D195" s="58">
        <v>2</v>
      </c>
      <c r="E195" s="58">
        <v>0</v>
      </c>
      <c r="F195" s="17">
        <v>4.4000000000000004</v>
      </c>
      <c r="G195" s="17">
        <v>0.6</v>
      </c>
      <c r="H195" s="63"/>
      <c r="I195" s="66"/>
      <c r="J195" s="66"/>
      <c r="K195" s="72"/>
      <c r="L195" s="72"/>
      <c r="M195" s="72"/>
      <c r="N195" s="76"/>
      <c r="O195" s="74"/>
    </row>
    <row r="196" spans="1:15" ht="15.75" thickBot="1">
      <c r="A196" s="60"/>
      <c r="B196" s="60"/>
      <c r="C196" s="60"/>
      <c r="D196" s="22" t="s">
        <v>21</v>
      </c>
      <c r="E196" s="41">
        <f>SUM(E194:E195)</f>
        <v>0</v>
      </c>
      <c r="F196" s="58">
        <f>SUM(F194:F195)</f>
        <v>9</v>
      </c>
      <c r="G196" s="58">
        <f>SUM(G194:G195)</f>
        <v>1.1000000000000001</v>
      </c>
      <c r="H196" s="63"/>
      <c r="I196" s="66"/>
      <c r="J196" s="66"/>
      <c r="K196" s="72"/>
      <c r="L196" s="72"/>
      <c r="M196" s="72"/>
      <c r="N196" s="76"/>
      <c r="O196" s="74"/>
    </row>
    <row r="197" spans="1:15" ht="15.75" thickBot="1">
      <c r="A197" s="60"/>
      <c r="B197" s="60"/>
      <c r="C197" s="60"/>
      <c r="D197" s="26"/>
      <c r="E197" s="89"/>
      <c r="F197" s="90"/>
      <c r="G197" s="91"/>
      <c r="H197" s="64"/>
      <c r="I197" s="67"/>
      <c r="J197" s="67"/>
      <c r="K197" s="72"/>
      <c r="L197" s="72"/>
      <c r="M197" s="72"/>
      <c r="N197" s="76"/>
      <c r="O197" s="74"/>
    </row>
    <row r="198" spans="1:15" ht="15.75" thickBot="1">
      <c r="A198" s="59" t="s">
        <v>64</v>
      </c>
      <c r="B198" s="59">
        <v>250</v>
      </c>
      <c r="C198" s="83">
        <v>360</v>
      </c>
      <c r="D198" s="27">
        <v>1</v>
      </c>
      <c r="E198" s="26">
        <v>5.8</v>
      </c>
      <c r="F198" s="17">
        <v>5.2</v>
      </c>
      <c r="G198" s="17">
        <v>5.5</v>
      </c>
      <c r="H198" s="62">
        <v>232</v>
      </c>
      <c r="I198" s="65">
        <v>230</v>
      </c>
      <c r="J198" s="65">
        <v>230</v>
      </c>
      <c r="K198" s="71">
        <v>400</v>
      </c>
      <c r="L198" s="71">
        <v>398</v>
      </c>
      <c r="M198" s="71">
        <v>400</v>
      </c>
      <c r="N198" s="75"/>
      <c r="O198" s="78">
        <v>44736.555555555555</v>
      </c>
    </row>
    <row r="199" spans="1:15" ht="15.75" thickBot="1">
      <c r="A199" s="60"/>
      <c r="B199" s="60"/>
      <c r="C199" s="84"/>
      <c r="D199" s="22">
        <v>2</v>
      </c>
      <c r="E199" s="26">
        <v>0</v>
      </c>
      <c r="F199" s="14">
        <v>0</v>
      </c>
      <c r="G199" s="18">
        <v>0</v>
      </c>
      <c r="H199" s="63"/>
      <c r="I199" s="66"/>
      <c r="J199" s="66"/>
      <c r="K199" s="72"/>
      <c r="L199" s="72"/>
      <c r="M199" s="72"/>
      <c r="N199" s="76"/>
      <c r="O199" s="74"/>
    </row>
    <row r="200" spans="1:15" ht="15.75" thickBot="1">
      <c r="A200" s="60"/>
      <c r="B200" s="60"/>
      <c r="C200" s="84"/>
      <c r="D200" s="22">
        <v>3</v>
      </c>
      <c r="E200" s="22">
        <v>0</v>
      </c>
      <c r="F200" s="25">
        <v>0</v>
      </c>
      <c r="G200" s="15">
        <v>0</v>
      </c>
      <c r="H200" s="63"/>
      <c r="I200" s="66"/>
      <c r="J200" s="66"/>
      <c r="K200" s="72"/>
      <c r="L200" s="72"/>
      <c r="M200" s="72"/>
      <c r="N200" s="76"/>
      <c r="O200" s="74"/>
    </row>
    <row r="201" spans="1:15" ht="15.75" thickBot="1">
      <c r="A201" s="60"/>
      <c r="B201" s="60"/>
      <c r="C201" s="84"/>
      <c r="D201" s="22">
        <v>4</v>
      </c>
      <c r="E201" s="15">
        <v>17.399999999999999</v>
      </c>
      <c r="F201" s="27">
        <v>34</v>
      </c>
      <c r="G201" s="27">
        <v>23.7</v>
      </c>
      <c r="H201" s="63"/>
      <c r="I201" s="66"/>
      <c r="J201" s="66"/>
      <c r="K201" s="72"/>
      <c r="L201" s="72"/>
      <c r="M201" s="72"/>
      <c r="N201" s="76"/>
      <c r="O201" s="74"/>
    </row>
    <row r="202" spans="1:15" ht="15.75" thickBot="1">
      <c r="A202" s="60"/>
      <c r="B202" s="60"/>
      <c r="C202" s="84"/>
      <c r="D202" s="22" t="s">
        <v>21</v>
      </c>
      <c r="E202" s="33">
        <f>SUM(E198:E201)</f>
        <v>23.2</v>
      </c>
      <c r="F202" s="55">
        <f>SUM(F198:F201)</f>
        <v>39.200000000000003</v>
      </c>
      <c r="G202" s="55">
        <f>SUM(G198:G201)</f>
        <v>29.2</v>
      </c>
      <c r="H202" s="63"/>
      <c r="I202" s="66"/>
      <c r="J202" s="66"/>
      <c r="K202" s="72"/>
      <c r="L202" s="72"/>
      <c r="M202" s="72"/>
      <c r="N202" s="76"/>
      <c r="O202" s="74"/>
    </row>
    <row r="203" spans="1:15" ht="15.75" thickBot="1">
      <c r="A203" s="61"/>
      <c r="B203" s="61"/>
      <c r="C203" s="85"/>
      <c r="D203" s="22"/>
      <c r="E203" s="89"/>
      <c r="F203" s="90"/>
      <c r="G203" s="91"/>
      <c r="H203" s="64"/>
      <c r="I203" s="67"/>
      <c r="J203" s="67"/>
      <c r="K203" s="73"/>
      <c r="L203" s="73"/>
      <c r="M203" s="73"/>
      <c r="N203" s="77"/>
      <c r="O203" s="79"/>
    </row>
    <row r="204" spans="1:15" ht="15.75" thickBot="1">
      <c r="A204" s="59" t="s">
        <v>65</v>
      </c>
      <c r="B204" s="59">
        <v>63</v>
      </c>
      <c r="C204" s="59" t="s">
        <v>62</v>
      </c>
      <c r="D204" s="27">
        <v>1</v>
      </c>
      <c r="E204" s="26">
        <v>0.4</v>
      </c>
      <c r="F204" s="17">
        <v>0.4</v>
      </c>
      <c r="G204" s="17">
        <v>0.3</v>
      </c>
      <c r="H204" s="62">
        <v>231</v>
      </c>
      <c r="I204" s="65">
        <v>234</v>
      </c>
      <c r="J204" s="65">
        <v>234</v>
      </c>
      <c r="K204" s="71">
        <v>404</v>
      </c>
      <c r="L204" s="71">
        <v>406</v>
      </c>
      <c r="M204" s="71">
        <v>402</v>
      </c>
      <c r="N204" s="75"/>
      <c r="O204" s="78">
        <v>44736.569444444445</v>
      </c>
    </row>
    <row r="205" spans="1:15" ht="15.75" thickBot="1">
      <c r="A205" s="60"/>
      <c r="B205" s="60"/>
      <c r="C205" s="60"/>
      <c r="D205" s="22">
        <v>2</v>
      </c>
      <c r="E205" s="26">
        <v>49.4</v>
      </c>
      <c r="F205" s="17">
        <v>7.2</v>
      </c>
      <c r="G205" s="17">
        <v>19.899999999999999</v>
      </c>
      <c r="H205" s="63"/>
      <c r="I205" s="66"/>
      <c r="J205" s="66"/>
      <c r="K205" s="72"/>
      <c r="L205" s="72"/>
      <c r="M205" s="72"/>
      <c r="N205" s="76"/>
      <c r="O205" s="74"/>
    </row>
    <row r="206" spans="1:15" ht="15.75" thickBot="1">
      <c r="A206" s="60"/>
      <c r="B206" s="60"/>
      <c r="C206" s="60"/>
      <c r="D206" s="22" t="s">
        <v>21</v>
      </c>
      <c r="E206" s="42">
        <f>SUM(E204:E205)</f>
        <v>49.8</v>
      </c>
      <c r="F206" s="57">
        <f>SUM(F204:F205)</f>
        <v>7.6000000000000005</v>
      </c>
      <c r="G206" s="57">
        <f>SUM(G204:G205)</f>
        <v>20.2</v>
      </c>
      <c r="H206" s="63"/>
      <c r="I206" s="66"/>
      <c r="J206" s="66"/>
      <c r="K206" s="72"/>
      <c r="L206" s="72"/>
      <c r="M206" s="72"/>
      <c r="N206" s="76"/>
      <c r="O206" s="74"/>
    </row>
    <row r="207" spans="1:15" ht="15.75" thickBot="1">
      <c r="A207" s="60"/>
      <c r="B207" s="60"/>
      <c r="C207" s="60"/>
      <c r="D207" s="26"/>
      <c r="E207" s="89"/>
      <c r="F207" s="90"/>
      <c r="G207" s="91"/>
      <c r="H207" s="63"/>
      <c r="I207" s="66"/>
      <c r="J207" s="66"/>
      <c r="K207" s="72"/>
      <c r="L207" s="72"/>
      <c r="M207" s="72"/>
      <c r="N207" s="76"/>
      <c r="O207" s="74"/>
    </row>
    <row r="208" spans="1:15" ht="15.75" thickBot="1">
      <c r="A208" s="59" t="s">
        <v>66</v>
      </c>
      <c r="B208" s="59">
        <v>160</v>
      </c>
      <c r="C208" s="59">
        <v>231</v>
      </c>
      <c r="D208" s="26">
        <v>1</v>
      </c>
      <c r="E208" s="22">
        <v>10.3</v>
      </c>
      <c r="F208" s="17">
        <v>4.7</v>
      </c>
      <c r="G208" s="17">
        <v>5.5</v>
      </c>
      <c r="H208" s="62">
        <v>234</v>
      </c>
      <c r="I208" s="65">
        <v>234</v>
      </c>
      <c r="J208" s="65">
        <v>237</v>
      </c>
      <c r="K208" s="71">
        <v>407</v>
      </c>
      <c r="L208" s="71">
        <v>408</v>
      </c>
      <c r="M208" s="71">
        <v>408</v>
      </c>
      <c r="N208" s="75"/>
      <c r="O208" s="80">
        <v>44736.583333333336</v>
      </c>
    </row>
    <row r="209" spans="1:15" ht="15.75" thickBot="1">
      <c r="A209" s="60"/>
      <c r="B209" s="60"/>
      <c r="C209" s="60"/>
      <c r="D209" s="26">
        <v>2</v>
      </c>
      <c r="E209" s="26">
        <v>4.7</v>
      </c>
      <c r="F209" s="17">
        <v>8.6</v>
      </c>
      <c r="G209" s="17">
        <v>12.5</v>
      </c>
      <c r="H209" s="63"/>
      <c r="I209" s="66"/>
      <c r="J209" s="66"/>
      <c r="K209" s="72"/>
      <c r="L209" s="72"/>
      <c r="M209" s="72"/>
      <c r="N209" s="76"/>
      <c r="O209" s="81"/>
    </row>
    <row r="210" spans="1:15" ht="15.75" thickBot="1">
      <c r="A210" s="60"/>
      <c r="B210" s="60"/>
      <c r="C210" s="60"/>
      <c r="D210" s="26">
        <v>3</v>
      </c>
      <c r="E210" s="26">
        <v>1.4</v>
      </c>
      <c r="F210" s="26">
        <v>0</v>
      </c>
      <c r="G210" s="26">
        <v>0</v>
      </c>
      <c r="H210" s="63"/>
      <c r="I210" s="66"/>
      <c r="J210" s="66"/>
      <c r="K210" s="72"/>
      <c r="L210" s="72"/>
      <c r="M210" s="72"/>
      <c r="N210" s="76"/>
      <c r="O210" s="81"/>
    </row>
    <row r="211" spans="1:15" ht="15.75" thickBot="1">
      <c r="A211" s="60"/>
      <c r="B211" s="60"/>
      <c r="C211" s="60"/>
      <c r="D211" s="22" t="s">
        <v>21</v>
      </c>
      <c r="E211" s="26">
        <f>SUM(E208:E210)</f>
        <v>16.399999999999999</v>
      </c>
      <c r="F211" s="57">
        <f>SUM(F208:F210)</f>
        <v>13.3</v>
      </c>
      <c r="G211" s="57">
        <f>SUM(G208:G210)</f>
        <v>18</v>
      </c>
      <c r="H211" s="63"/>
      <c r="I211" s="66"/>
      <c r="J211" s="66"/>
      <c r="K211" s="72"/>
      <c r="L211" s="72"/>
      <c r="M211" s="72"/>
      <c r="N211" s="76"/>
      <c r="O211" s="81"/>
    </row>
    <row r="212" spans="1:15" ht="15.75" thickBot="1">
      <c r="A212" s="60"/>
      <c r="B212" s="60"/>
      <c r="C212" s="60"/>
      <c r="D212" s="26"/>
      <c r="E212" s="24"/>
      <c r="F212" s="25"/>
      <c r="G212" s="26"/>
      <c r="H212" s="63"/>
      <c r="I212" s="66"/>
      <c r="J212" s="66"/>
      <c r="K212" s="72"/>
      <c r="L212" s="72"/>
      <c r="M212" s="72"/>
      <c r="N212" s="76"/>
      <c r="O212" s="82"/>
    </row>
    <row r="213" spans="1:15" ht="15.75" thickBot="1">
      <c r="A213" s="59" t="s">
        <v>77</v>
      </c>
      <c r="B213" s="59">
        <v>160</v>
      </c>
      <c r="C213" s="59">
        <v>231</v>
      </c>
      <c r="D213" s="26">
        <v>1</v>
      </c>
      <c r="E213" s="15">
        <v>20</v>
      </c>
      <c r="F213" s="15">
        <v>2</v>
      </c>
      <c r="G213" s="15">
        <v>8</v>
      </c>
      <c r="H213" s="62">
        <v>234</v>
      </c>
      <c r="I213" s="65">
        <v>235</v>
      </c>
      <c r="J213" s="65">
        <v>236</v>
      </c>
      <c r="K213" s="71">
        <v>406</v>
      </c>
      <c r="L213" s="71">
        <v>407</v>
      </c>
      <c r="M213" s="71">
        <v>409</v>
      </c>
      <c r="N213" s="75"/>
      <c r="O213" s="74">
        <v>44736.597222222219</v>
      </c>
    </row>
    <row r="214" spans="1:15" ht="15.75" thickBot="1">
      <c r="A214" s="60"/>
      <c r="B214" s="60"/>
      <c r="C214" s="60"/>
      <c r="D214" s="30" t="s">
        <v>21</v>
      </c>
      <c r="E214" s="15">
        <f>E213</f>
        <v>20</v>
      </c>
      <c r="F214" s="15">
        <f>F213</f>
        <v>2</v>
      </c>
      <c r="G214" s="15">
        <f>G213</f>
        <v>8</v>
      </c>
      <c r="H214" s="63"/>
      <c r="I214" s="66"/>
      <c r="J214" s="66"/>
      <c r="K214" s="72"/>
      <c r="L214" s="72"/>
      <c r="M214" s="72"/>
      <c r="N214" s="76"/>
      <c r="O214" s="74"/>
    </row>
    <row r="215" spans="1:15" ht="15.75" thickBot="1">
      <c r="A215" s="60"/>
      <c r="B215" s="60"/>
      <c r="C215" s="60"/>
      <c r="D215" s="26"/>
      <c r="E215" s="89"/>
      <c r="F215" s="90"/>
      <c r="G215" s="91"/>
      <c r="H215" s="63"/>
      <c r="I215" s="66"/>
      <c r="J215" s="66"/>
      <c r="K215" s="72"/>
      <c r="L215" s="72"/>
      <c r="M215" s="72"/>
      <c r="N215" s="76"/>
      <c r="O215" s="74"/>
    </row>
    <row r="216" spans="1:15" ht="15.75" thickBot="1">
      <c r="A216" s="59" t="s">
        <v>71</v>
      </c>
      <c r="B216" s="59">
        <v>250</v>
      </c>
      <c r="C216" s="59">
        <v>360</v>
      </c>
      <c r="D216" s="22">
        <v>1</v>
      </c>
      <c r="E216" s="22">
        <v>3</v>
      </c>
      <c r="F216" s="17">
        <v>0</v>
      </c>
      <c r="G216" s="17">
        <v>0</v>
      </c>
      <c r="H216" s="62">
        <v>239</v>
      </c>
      <c r="I216" s="65">
        <v>233</v>
      </c>
      <c r="J216" s="65">
        <v>233</v>
      </c>
      <c r="K216" s="71">
        <v>401</v>
      </c>
      <c r="L216" s="71">
        <v>401</v>
      </c>
      <c r="M216" s="71">
        <v>400</v>
      </c>
      <c r="N216" s="75"/>
      <c r="O216" s="78">
        <v>44736.777777777781</v>
      </c>
    </row>
    <row r="217" spans="1:15" ht="15.75" thickBot="1">
      <c r="A217" s="60"/>
      <c r="B217" s="60"/>
      <c r="C217" s="60"/>
      <c r="D217" s="22">
        <v>2</v>
      </c>
      <c r="E217" s="26">
        <v>0</v>
      </c>
      <c r="F217" s="17">
        <v>1</v>
      </c>
      <c r="G217" s="17">
        <v>0</v>
      </c>
      <c r="H217" s="63"/>
      <c r="I217" s="66"/>
      <c r="J217" s="66"/>
      <c r="K217" s="72"/>
      <c r="L217" s="72"/>
      <c r="M217" s="72"/>
      <c r="N217" s="76"/>
      <c r="O217" s="74"/>
    </row>
    <row r="218" spans="1:15" ht="15.75" thickBot="1">
      <c r="A218" s="60"/>
      <c r="B218" s="60"/>
      <c r="C218" s="60"/>
      <c r="D218" s="22">
        <v>3</v>
      </c>
      <c r="E218" s="26">
        <v>5</v>
      </c>
      <c r="F218" s="26">
        <v>6</v>
      </c>
      <c r="G218" s="26">
        <v>5</v>
      </c>
      <c r="H218" s="63"/>
      <c r="I218" s="66"/>
      <c r="J218" s="66"/>
      <c r="K218" s="72"/>
      <c r="L218" s="72"/>
      <c r="M218" s="72"/>
      <c r="N218" s="76"/>
      <c r="O218" s="74"/>
    </row>
    <row r="219" spans="1:15" ht="15.75" thickBot="1">
      <c r="A219" s="60"/>
      <c r="B219" s="60"/>
      <c r="C219" s="60"/>
      <c r="D219" s="58">
        <v>4</v>
      </c>
      <c r="E219" s="57">
        <v>8</v>
      </c>
      <c r="F219" s="57">
        <v>7</v>
      </c>
      <c r="G219" s="57">
        <v>5</v>
      </c>
      <c r="H219" s="63"/>
      <c r="I219" s="66"/>
      <c r="J219" s="66"/>
      <c r="K219" s="72"/>
      <c r="L219" s="72"/>
      <c r="M219" s="72"/>
      <c r="N219" s="76"/>
      <c r="O219" s="74"/>
    </row>
    <row r="220" spans="1:15" ht="15.75" thickBot="1">
      <c r="A220" s="60"/>
      <c r="B220" s="60"/>
      <c r="C220" s="60"/>
      <c r="D220" s="37" t="s">
        <v>21</v>
      </c>
      <c r="E220" s="27">
        <f>SUM(E216:E219)</f>
        <v>16</v>
      </c>
      <c r="F220" s="54">
        <f>SUM(F216:F219)</f>
        <v>14</v>
      </c>
      <c r="G220" s="54">
        <f>SUM(G216:G219)</f>
        <v>10</v>
      </c>
      <c r="H220" s="63"/>
      <c r="I220" s="66"/>
      <c r="J220" s="66"/>
      <c r="K220" s="72"/>
      <c r="L220" s="72"/>
      <c r="M220" s="72"/>
      <c r="N220" s="76"/>
      <c r="O220" s="74"/>
    </row>
    <row r="221" spans="1:15" ht="15.75" thickBot="1">
      <c r="A221" s="61"/>
      <c r="B221" s="61"/>
      <c r="C221" s="61"/>
      <c r="D221" s="36"/>
      <c r="E221" s="68"/>
      <c r="F221" s="69"/>
      <c r="G221" s="70"/>
      <c r="H221" s="64"/>
      <c r="I221" s="67"/>
      <c r="J221" s="67"/>
      <c r="K221" s="73"/>
      <c r="L221" s="73"/>
      <c r="M221" s="73"/>
      <c r="N221" s="77"/>
      <c r="O221" s="79"/>
    </row>
    <row r="222" spans="1:15" ht="15.75" thickBot="1">
      <c r="A222" s="59" t="s">
        <v>72</v>
      </c>
      <c r="B222" s="59">
        <v>630</v>
      </c>
      <c r="C222" s="59">
        <v>57.8</v>
      </c>
      <c r="D222" s="22">
        <v>1</v>
      </c>
      <c r="E222" s="22">
        <v>0</v>
      </c>
      <c r="F222" s="17">
        <v>0</v>
      </c>
      <c r="G222" s="17">
        <v>0</v>
      </c>
      <c r="H222" s="62">
        <v>217</v>
      </c>
      <c r="I222" s="65">
        <v>215</v>
      </c>
      <c r="J222" s="65">
        <v>215</v>
      </c>
      <c r="K222" s="71">
        <v>383</v>
      </c>
      <c r="L222" s="71">
        <v>378</v>
      </c>
      <c r="M222" s="71">
        <v>378</v>
      </c>
      <c r="N222" s="75"/>
      <c r="O222" s="78">
        <v>44736.625</v>
      </c>
    </row>
    <row r="223" spans="1:15" ht="15.75" thickBot="1">
      <c r="A223" s="60"/>
      <c r="B223" s="60"/>
      <c r="C223" s="60"/>
      <c r="D223" s="22">
        <v>2</v>
      </c>
      <c r="E223" s="26">
        <v>0</v>
      </c>
      <c r="F223" s="17">
        <v>0</v>
      </c>
      <c r="G223" s="17">
        <v>0</v>
      </c>
      <c r="H223" s="63"/>
      <c r="I223" s="66"/>
      <c r="J223" s="66"/>
      <c r="K223" s="72"/>
      <c r="L223" s="72"/>
      <c r="M223" s="72"/>
      <c r="N223" s="76"/>
      <c r="O223" s="74"/>
    </row>
    <row r="224" spans="1:15" ht="15.75" thickBot="1">
      <c r="A224" s="60"/>
      <c r="B224" s="60"/>
      <c r="C224" s="60"/>
      <c r="D224" s="22">
        <v>3</v>
      </c>
      <c r="E224" s="26">
        <v>47</v>
      </c>
      <c r="F224" s="26">
        <v>51</v>
      </c>
      <c r="G224" s="26">
        <v>36</v>
      </c>
      <c r="H224" s="63"/>
      <c r="I224" s="66"/>
      <c r="J224" s="66"/>
      <c r="K224" s="72"/>
      <c r="L224" s="72"/>
      <c r="M224" s="72"/>
      <c r="N224" s="76"/>
      <c r="O224" s="74"/>
    </row>
    <row r="225" spans="1:15" ht="15.75" thickBot="1">
      <c r="A225" s="60"/>
      <c r="B225" s="60"/>
      <c r="C225" s="60"/>
      <c r="D225" s="45">
        <v>4</v>
      </c>
      <c r="E225" s="47">
        <v>0</v>
      </c>
      <c r="F225" s="47">
        <v>0</v>
      </c>
      <c r="G225" s="47">
        <v>17</v>
      </c>
      <c r="H225" s="63"/>
      <c r="I225" s="66"/>
      <c r="J225" s="66"/>
      <c r="K225" s="72"/>
      <c r="L225" s="72"/>
      <c r="M225" s="72"/>
      <c r="N225" s="76"/>
      <c r="O225" s="74"/>
    </row>
    <row r="226" spans="1:15" ht="15.75" thickBot="1">
      <c r="A226" s="60"/>
      <c r="B226" s="60"/>
      <c r="C226" s="60"/>
      <c r="D226" s="45">
        <v>5</v>
      </c>
      <c r="E226" s="47">
        <v>0</v>
      </c>
      <c r="F226" s="47">
        <v>0</v>
      </c>
      <c r="G226" s="47">
        <v>1</v>
      </c>
      <c r="H226" s="63"/>
      <c r="I226" s="66"/>
      <c r="J226" s="66"/>
      <c r="K226" s="72"/>
      <c r="L226" s="72"/>
      <c r="M226" s="72"/>
      <c r="N226" s="76"/>
      <c r="O226" s="74"/>
    </row>
    <row r="227" spans="1:15" ht="15.75" thickBot="1">
      <c r="A227" s="60"/>
      <c r="B227" s="60"/>
      <c r="C227" s="60"/>
      <c r="D227" s="45">
        <v>6</v>
      </c>
      <c r="E227" s="26">
        <v>2</v>
      </c>
      <c r="F227" s="15">
        <v>0</v>
      </c>
      <c r="G227" s="26">
        <v>1</v>
      </c>
      <c r="H227" s="63"/>
      <c r="I227" s="66"/>
      <c r="J227" s="66"/>
      <c r="K227" s="72"/>
      <c r="L227" s="72"/>
      <c r="M227" s="72"/>
      <c r="N227" s="76"/>
      <c r="O227" s="74"/>
    </row>
    <row r="228" spans="1:15" ht="15.75" thickBot="1">
      <c r="A228" s="60"/>
      <c r="B228" s="60"/>
      <c r="C228" s="60"/>
      <c r="D228" s="39" t="s">
        <v>21</v>
      </c>
      <c r="E228" s="27">
        <f>SUM(E222:E227)</f>
        <v>49</v>
      </c>
      <c r="F228" s="46">
        <f>SUM(F222:F227)</f>
        <v>51</v>
      </c>
      <c r="G228" s="46">
        <f>SUM(G222:G227)</f>
        <v>55</v>
      </c>
      <c r="H228" s="63"/>
      <c r="I228" s="66"/>
      <c r="J228" s="66"/>
      <c r="K228" s="72"/>
      <c r="L228" s="72"/>
      <c r="M228" s="72"/>
      <c r="N228" s="76"/>
      <c r="O228" s="74"/>
    </row>
    <row r="229" spans="1:15" ht="15.75" thickBot="1">
      <c r="A229" s="61"/>
      <c r="B229" s="61"/>
      <c r="C229" s="61"/>
      <c r="D229" s="38"/>
      <c r="E229" s="68"/>
      <c r="F229" s="69"/>
      <c r="G229" s="70"/>
      <c r="H229" s="64"/>
      <c r="I229" s="67"/>
      <c r="J229" s="67"/>
      <c r="K229" s="73"/>
      <c r="L229" s="73"/>
      <c r="M229" s="73"/>
      <c r="N229" s="77"/>
      <c r="O229" s="79"/>
    </row>
    <row r="230" spans="1:15" ht="15.75" thickBot="1">
      <c r="A230" s="59" t="s">
        <v>69</v>
      </c>
      <c r="B230" s="59">
        <v>40</v>
      </c>
      <c r="C230" s="59">
        <v>145</v>
      </c>
      <c r="D230" s="22">
        <v>1</v>
      </c>
      <c r="E230" s="22">
        <v>16</v>
      </c>
      <c r="F230" s="17">
        <v>14</v>
      </c>
      <c r="G230" s="17">
        <v>14</v>
      </c>
      <c r="H230" s="62">
        <v>230</v>
      </c>
      <c r="I230" s="65">
        <v>230</v>
      </c>
      <c r="J230" s="65">
        <v>239</v>
      </c>
      <c r="K230" s="71">
        <v>407</v>
      </c>
      <c r="L230" s="71">
        <v>404</v>
      </c>
      <c r="M230" s="71">
        <v>405</v>
      </c>
      <c r="N230" s="75"/>
      <c r="O230" s="78">
        <v>44736.6875</v>
      </c>
    </row>
    <row r="231" spans="1:15" ht="15.75" thickBot="1">
      <c r="A231" s="60"/>
      <c r="B231" s="60"/>
      <c r="C231" s="60"/>
      <c r="D231" s="37" t="s">
        <v>21</v>
      </c>
      <c r="E231" s="27">
        <f>E230</f>
        <v>16</v>
      </c>
      <c r="F231" s="54">
        <f>F230</f>
        <v>14</v>
      </c>
      <c r="G231" s="54">
        <f>G230</f>
        <v>14</v>
      </c>
      <c r="H231" s="63"/>
      <c r="I231" s="66"/>
      <c r="J231" s="66"/>
      <c r="K231" s="72"/>
      <c r="L231" s="72"/>
      <c r="M231" s="72"/>
      <c r="N231" s="76"/>
      <c r="O231" s="74"/>
    </row>
    <row r="232" spans="1:15" ht="15.75" thickBot="1">
      <c r="A232" s="61"/>
      <c r="B232" s="61"/>
      <c r="C232" s="61"/>
      <c r="D232" s="36"/>
      <c r="E232" s="68"/>
      <c r="F232" s="69"/>
      <c r="G232" s="70"/>
      <c r="H232" s="64"/>
      <c r="I232" s="67"/>
      <c r="J232" s="67"/>
      <c r="K232" s="73"/>
      <c r="L232" s="73"/>
      <c r="M232" s="73"/>
      <c r="N232" s="77"/>
      <c r="O232" s="79"/>
    </row>
  </sheetData>
  <mergeCells count="525">
    <mergeCell ref="I179:I184"/>
    <mergeCell ref="N138:N143"/>
    <mergeCell ref="O138:O143"/>
    <mergeCell ref="E147:G147"/>
    <mergeCell ref="B144:B147"/>
    <mergeCell ref="C144:C147"/>
    <mergeCell ref="H144:H147"/>
    <mergeCell ref="I144:I147"/>
    <mergeCell ref="J144:J147"/>
    <mergeCell ref="K144:K147"/>
    <mergeCell ref="L144:L147"/>
    <mergeCell ref="M144:M147"/>
    <mergeCell ref="N144:N147"/>
    <mergeCell ref="O144:O147"/>
    <mergeCell ref="H138:H143"/>
    <mergeCell ref="I138:I143"/>
    <mergeCell ref="J138:J143"/>
    <mergeCell ref="K138:K143"/>
    <mergeCell ref="L138:L143"/>
    <mergeCell ref="O163:O167"/>
    <mergeCell ref="L163:L167"/>
    <mergeCell ref="M163:M167"/>
    <mergeCell ref="J179:J184"/>
    <mergeCell ref="K179:K184"/>
    <mergeCell ref="E124:G124"/>
    <mergeCell ref="E133:G133"/>
    <mergeCell ref="E137:G137"/>
    <mergeCell ref="C138:C143"/>
    <mergeCell ref="B138:B143"/>
    <mergeCell ref="A138:A143"/>
    <mergeCell ref="A144:A147"/>
    <mergeCell ref="E143:G143"/>
    <mergeCell ref="N189:N193"/>
    <mergeCell ref="N185:N188"/>
    <mergeCell ref="N163:N167"/>
    <mergeCell ref="N168:N174"/>
    <mergeCell ref="N148:N151"/>
    <mergeCell ref="A175:A178"/>
    <mergeCell ref="B175:B178"/>
    <mergeCell ref="H175:H178"/>
    <mergeCell ref="I175:I178"/>
    <mergeCell ref="J175:J178"/>
    <mergeCell ref="K175:K178"/>
    <mergeCell ref="L175:L178"/>
    <mergeCell ref="C175:C178"/>
    <mergeCell ref="M175:M178"/>
    <mergeCell ref="A179:A184"/>
    <mergeCell ref="B179:B184"/>
    <mergeCell ref="L185:L188"/>
    <mergeCell ref="C156:C158"/>
    <mergeCell ref="A204:A207"/>
    <mergeCell ref="B204:B207"/>
    <mergeCell ref="C204:C207"/>
    <mergeCell ref="L189:L193"/>
    <mergeCell ref="A189:A193"/>
    <mergeCell ref="B189:B193"/>
    <mergeCell ref="H189:H193"/>
    <mergeCell ref="I189:I193"/>
    <mergeCell ref="J189:J193"/>
    <mergeCell ref="K189:K193"/>
    <mergeCell ref="L168:L174"/>
    <mergeCell ref="L198:L203"/>
    <mergeCell ref="A156:A158"/>
    <mergeCell ref="B156:B158"/>
    <mergeCell ref="H156:H158"/>
    <mergeCell ref="I156:I158"/>
    <mergeCell ref="J156:J158"/>
    <mergeCell ref="E158:G158"/>
    <mergeCell ref="E162:G162"/>
    <mergeCell ref="E167:G167"/>
    <mergeCell ref="E184:G184"/>
    <mergeCell ref="H179:H184"/>
    <mergeCell ref="E188:G188"/>
    <mergeCell ref="E197:G197"/>
    <mergeCell ref="H194:H197"/>
    <mergeCell ref="M189:M193"/>
    <mergeCell ref="A163:A167"/>
    <mergeCell ref="B163:B167"/>
    <mergeCell ref="H163:H167"/>
    <mergeCell ref="I163:I167"/>
    <mergeCell ref="J163:J167"/>
    <mergeCell ref="K163:K167"/>
    <mergeCell ref="A168:A174"/>
    <mergeCell ref="B168:B174"/>
    <mergeCell ref="H168:H174"/>
    <mergeCell ref="I168:I174"/>
    <mergeCell ref="J168:J174"/>
    <mergeCell ref="K168:K174"/>
    <mergeCell ref="C168:C174"/>
    <mergeCell ref="K185:K188"/>
    <mergeCell ref="E178:G178"/>
    <mergeCell ref="A185:A188"/>
    <mergeCell ref="B185:B188"/>
    <mergeCell ref="H185:H188"/>
    <mergeCell ref="I185:I188"/>
    <mergeCell ref="J185:J188"/>
    <mergeCell ref="A1:O1"/>
    <mergeCell ref="C7:C11"/>
    <mergeCell ref="C12:C16"/>
    <mergeCell ref="C17:C23"/>
    <mergeCell ref="O24:O27"/>
    <mergeCell ref="O17:O23"/>
    <mergeCell ref="C24:C27"/>
    <mergeCell ref="N125:N133"/>
    <mergeCell ref="N120:N124"/>
    <mergeCell ref="A120:A124"/>
    <mergeCell ref="B120:B124"/>
    <mergeCell ref="H120:H124"/>
    <mergeCell ref="I120:I124"/>
    <mergeCell ref="J120:J124"/>
    <mergeCell ref="K120:K124"/>
    <mergeCell ref="L120:L124"/>
    <mergeCell ref="M120:M124"/>
    <mergeCell ref="A125:A133"/>
    <mergeCell ref="B125:B133"/>
    <mergeCell ref="H125:H133"/>
    <mergeCell ref="I125:I133"/>
    <mergeCell ref="J125:J133"/>
    <mergeCell ref="K125:K133"/>
    <mergeCell ref="C125:C133"/>
    <mergeCell ref="A152:A155"/>
    <mergeCell ref="A134:A137"/>
    <mergeCell ref="B134:B137"/>
    <mergeCell ref="H134:H137"/>
    <mergeCell ref="I134:I137"/>
    <mergeCell ref="B152:B155"/>
    <mergeCell ref="M168:M174"/>
    <mergeCell ref="A159:A162"/>
    <mergeCell ref="B159:B162"/>
    <mergeCell ref="H159:H162"/>
    <mergeCell ref="I159:I162"/>
    <mergeCell ref="J159:J162"/>
    <mergeCell ref="K159:K162"/>
    <mergeCell ref="L159:L162"/>
    <mergeCell ref="M159:M162"/>
    <mergeCell ref="E174:G174"/>
    <mergeCell ref="K156:K158"/>
    <mergeCell ref="L156:L158"/>
    <mergeCell ref="M138:M143"/>
    <mergeCell ref="E151:G151"/>
    <mergeCell ref="H152:H155"/>
    <mergeCell ref="I152:I155"/>
    <mergeCell ref="J152:J155"/>
    <mergeCell ref="E155:G155"/>
    <mergeCell ref="A148:A151"/>
    <mergeCell ref="B148:B151"/>
    <mergeCell ref="H148:H151"/>
    <mergeCell ref="I148:I151"/>
    <mergeCell ref="J148:J151"/>
    <mergeCell ref="K148:K151"/>
    <mergeCell ref="L148:L151"/>
    <mergeCell ref="M148:M151"/>
    <mergeCell ref="C148:C151"/>
    <mergeCell ref="A114:A119"/>
    <mergeCell ref="B114:B119"/>
    <mergeCell ref="H114:H119"/>
    <mergeCell ref="I114:I119"/>
    <mergeCell ref="J114:J119"/>
    <mergeCell ref="K114:K119"/>
    <mergeCell ref="A110:A113"/>
    <mergeCell ref="B110:B113"/>
    <mergeCell ref="H110:H113"/>
    <mergeCell ref="I110:I113"/>
    <mergeCell ref="J110:J113"/>
    <mergeCell ref="K110:K113"/>
    <mergeCell ref="E119:G119"/>
    <mergeCell ref="C114:C119"/>
    <mergeCell ref="A107:A109"/>
    <mergeCell ref="B107:B109"/>
    <mergeCell ref="H107:H109"/>
    <mergeCell ref="K102:K106"/>
    <mergeCell ref="L102:L106"/>
    <mergeCell ref="A102:A106"/>
    <mergeCell ref="B102:B106"/>
    <mergeCell ref="C102:C106"/>
    <mergeCell ref="L110:L113"/>
    <mergeCell ref="E113:G113"/>
    <mergeCell ref="M102:M106"/>
    <mergeCell ref="O102:O106"/>
    <mergeCell ref="E106:G106"/>
    <mergeCell ref="L107:L109"/>
    <mergeCell ref="M107:M109"/>
    <mergeCell ref="K97:K101"/>
    <mergeCell ref="L97:L101"/>
    <mergeCell ref="M97:M101"/>
    <mergeCell ref="N97:N101"/>
    <mergeCell ref="H102:H106"/>
    <mergeCell ref="I102:I106"/>
    <mergeCell ref="J102:J106"/>
    <mergeCell ref="O97:O101"/>
    <mergeCell ref="E101:G101"/>
    <mergeCell ref="N102:N106"/>
    <mergeCell ref="A73:A77"/>
    <mergeCell ref="B73:B77"/>
    <mergeCell ref="H73:H77"/>
    <mergeCell ref="A97:A101"/>
    <mergeCell ref="B97:B101"/>
    <mergeCell ref="H97:H101"/>
    <mergeCell ref="I97:I101"/>
    <mergeCell ref="J97:J101"/>
    <mergeCell ref="C97:C101"/>
    <mergeCell ref="E96:G96"/>
    <mergeCell ref="A66:A72"/>
    <mergeCell ref="B66:B72"/>
    <mergeCell ref="H66:H72"/>
    <mergeCell ref="I66:I72"/>
    <mergeCell ref="J66:J72"/>
    <mergeCell ref="K66:K72"/>
    <mergeCell ref="L66:L72"/>
    <mergeCell ref="M66:M72"/>
    <mergeCell ref="A83:A96"/>
    <mergeCell ref="B83:B96"/>
    <mergeCell ref="H83:H96"/>
    <mergeCell ref="I83:I96"/>
    <mergeCell ref="J83:J96"/>
    <mergeCell ref="E77:G77"/>
    <mergeCell ref="A78:A82"/>
    <mergeCell ref="B78:B82"/>
    <mergeCell ref="H78:H82"/>
    <mergeCell ref="I78:I82"/>
    <mergeCell ref="J78:J82"/>
    <mergeCell ref="K78:K82"/>
    <mergeCell ref="L78:L82"/>
    <mergeCell ref="M78:M82"/>
    <mergeCell ref="C83:C96"/>
    <mergeCell ref="K83:K96"/>
    <mergeCell ref="A60:A65"/>
    <mergeCell ref="B60:B65"/>
    <mergeCell ref="H60:H65"/>
    <mergeCell ref="I60:I65"/>
    <mergeCell ref="J60:J65"/>
    <mergeCell ref="K60:K65"/>
    <mergeCell ref="L60:L65"/>
    <mergeCell ref="M60:M65"/>
    <mergeCell ref="N60:N65"/>
    <mergeCell ref="E65:G65"/>
    <mergeCell ref="A54:A59"/>
    <mergeCell ref="B54:B59"/>
    <mergeCell ref="H54:H59"/>
    <mergeCell ref="I54:I59"/>
    <mergeCell ref="J54:J59"/>
    <mergeCell ref="K54:K59"/>
    <mergeCell ref="L54:L59"/>
    <mergeCell ref="C54:C59"/>
    <mergeCell ref="M54:M59"/>
    <mergeCell ref="E59:G59"/>
    <mergeCell ref="A48:A53"/>
    <mergeCell ref="B48:B53"/>
    <mergeCell ref="H48:H53"/>
    <mergeCell ref="I48:I53"/>
    <mergeCell ref="J48:J53"/>
    <mergeCell ref="K48:K53"/>
    <mergeCell ref="L48:L53"/>
    <mergeCell ref="M48:M53"/>
    <mergeCell ref="E53:G53"/>
    <mergeCell ref="A43:A47"/>
    <mergeCell ref="B43:B47"/>
    <mergeCell ref="H43:H47"/>
    <mergeCell ref="I43:I47"/>
    <mergeCell ref="J43:J47"/>
    <mergeCell ref="K43:K47"/>
    <mergeCell ref="L43:L47"/>
    <mergeCell ref="M43:M47"/>
    <mergeCell ref="N43:N47"/>
    <mergeCell ref="E47:G47"/>
    <mergeCell ref="A38:A42"/>
    <mergeCell ref="B38:B42"/>
    <mergeCell ref="H38:H42"/>
    <mergeCell ref="I38:I42"/>
    <mergeCell ref="J38:J42"/>
    <mergeCell ref="K38:K42"/>
    <mergeCell ref="L38:L42"/>
    <mergeCell ref="M38:M42"/>
    <mergeCell ref="N38:N42"/>
    <mergeCell ref="E42:G42"/>
    <mergeCell ref="A35:A37"/>
    <mergeCell ref="B35:B37"/>
    <mergeCell ref="H35:H37"/>
    <mergeCell ref="I35:I37"/>
    <mergeCell ref="J35:J37"/>
    <mergeCell ref="K35:K37"/>
    <mergeCell ref="L35:L37"/>
    <mergeCell ref="M35:M37"/>
    <mergeCell ref="N35:N37"/>
    <mergeCell ref="E37:G37"/>
    <mergeCell ref="A28:A34"/>
    <mergeCell ref="B28:B34"/>
    <mergeCell ref="H28:H34"/>
    <mergeCell ref="I28:I34"/>
    <mergeCell ref="J28:J34"/>
    <mergeCell ref="K28:K34"/>
    <mergeCell ref="L28:L34"/>
    <mergeCell ref="M28:M34"/>
    <mergeCell ref="N28:N34"/>
    <mergeCell ref="E34:G34"/>
    <mergeCell ref="A24:A27"/>
    <mergeCell ref="B24:B27"/>
    <mergeCell ref="H24:H27"/>
    <mergeCell ref="I24:I27"/>
    <mergeCell ref="J24:J27"/>
    <mergeCell ref="K24:K27"/>
    <mergeCell ref="L24:L27"/>
    <mergeCell ref="M24:M27"/>
    <mergeCell ref="N24:N27"/>
    <mergeCell ref="E27:G27"/>
    <mergeCell ref="A7:A11"/>
    <mergeCell ref="B7:B11"/>
    <mergeCell ref="H7:H11"/>
    <mergeCell ref="I7:I11"/>
    <mergeCell ref="J7:J11"/>
    <mergeCell ref="K7:K11"/>
    <mergeCell ref="L7:L11"/>
    <mergeCell ref="M7:M11"/>
    <mergeCell ref="K12:K16"/>
    <mergeCell ref="L12:L16"/>
    <mergeCell ref="J17:J23"/>
    <mergeCell ref="K17:K23"/>
    <mergeCell ref="L17:L23"/>
    <mergeCell ref="B12:B16"/>
    <mergeCell ref="H12:H16"/>
    <mergeCell ref="I12:I16"/>
    <mergeCell ref="J12:J16"/>
    <mergeCell ref="P4:P5"/>
    <mergeCell ref="M17:M23"/>
    <mergeCell ref="E23:G23"/>
    <mergeCell ref="N7:N11"/>
    <mergeCell ref="N12:N16"/>
    <mergeCell ref="N17:N23"/>
    <mergeCell ref="O4:O6"/>
    <mergeCell ref="N4:N6"/>
    <mergeCell ref="O7:O11"/>
    <mergeCell ref="L179:L184"/>
    <mergeCell ref="M179:M184"/>
    <mergeCell ref="N179:N184"/>
    <mergeCell ref="A2:O3"/>
    <mergeCell ref="A4:A6"/>
    <mergeCell ref="C4:C6"/>
    <mergeCell ref="D4:D6"/>
    <mergeCell ref="E4:G5"/>
    <mergeCell ref="H4:J5"/>
    <mergeCell ref="K4:M5"/>
    <mergeCell ref="E11:G11"/>
    <mergeCell ref="A12:A16"/>
    <mergeCell ref="M12:M16"/>
    <mergeCell ref="O12:O16"/>
    <mergeCell ref="E16:G16"/>
    <mergeCell ref="A17:A23"/>
    <mergeCell ref="B17:B23"/>
    <mergeCell ref="H17:H23"/>
    <mergeCell ref="I17:I23"/>
    <mergeCell ref="O148:O151"/>
    <mergeCell ref="O159:O162"/>
    <mergeCell ref="O125:O133"/>
    <mergeCell ref="C120:C124"/>
    <mergeCell ref="O120:O124"/>
    <mergeCell ref="O134:O137"/>
    <mergeCell ref="N159:N162"/>
    <mergeCell ref="K152:K155"/>
    <mergeCell ref="L152:L155"/>
    <mergeCell ref="M152:M155"/>
    <mergeCell ref="N152:N155"/>
    <mergeCell ref="O152:O155"/>
    <mergeCell ref="C152:C155"/>
    <mergeCell ref="C159:C162"/>
    <mergeCell ref="L125:L133"/>
    <mergeCell ref="M125:M133"/>
    <mergeCell ref="L134:L137"/>
    <mergeCell ref="J134:J137"/>
    <mergeCell ref="K134:K137"/>
    <mergeCell ref="C134:C137"/>
    <mergeCell ref="M134:M137"/>
    <mergeCell ref="M156:M158"/>
    <mergeCell ref="N156:N158"/>
    <mergeCell ref="N134:N137"/>
    <mergeCell ref="O114:O119"/>
    <mergeCell ref="C110:C113"/>
    <mergeCell ref="O110:O113"/>
    <mergeCell ref="C107:C109"/>
    <mergeCell ref="O107:O109"/>
    <mergeCell ref="I107:I109"/>
    <mergeCell ref="J107:J109"/>
    <mergeCell ref="K107:K109"/>
    <mergeCell ref="E109:G109"/>
    <mergeCell ref="L114:L119"/>
    <mergeCell ref="M114:M119"/>
    <mergeCell ref="N114:N119"/>
    <mergeCell ref="M110:M113"/>
    <mergeCell ref="N110:N113"/>
    <mergeCell ref="N107:N109"/>
    <mergeCell ref="O83:O96"/>
    <mergeCell ref="O78:O82"/>
    <mergeCell ref="C78:C82"/>
    <mergeCell ref="C73:C77"/>
    <mergeCell ref="O73:O77"/>
    <mergeCell ref="C66:C72"/>
    <mergeCell ref="O66:O72"/>
    <mergeCell ref="C60:C65"/>
    <mergeCell ref="O60:O65"/>
    <mergeCell ref="N66:N72"/>
    <mergeCell ref="E72:G72"/>
    <mergeCell ref="I73:I77"/>
    <mergeCell ref="J73:J77"/>
    <mergeCell ref="K73:K77"/>
    <mergeCell ref="L73:L77"/>
    <mergeCell ref="M73:M77"/>
    <mergeCell ref="E82:G82"/>
    <mergeCell ref="L83:L96"/>
    <mergeCell ref="M83:M96"/>
    <mergeCell ref="N83:N96"/>
    <mergeCell ref="N73:N77"/>
    <mergeCell ref="N78:N82"/>
    <mergeCell ref="O54:O59"/>
    <mergeCell ref="C48:C53"/>
    <mergeCell ref="O48:O53"/>
    <mergeCell ref="O43:O47"/>
    <mergeCell ref="C43:C47"/>
    <mergeCell ref="C38:C42"/>
    <mergeCell ref="C35:C37"/>
    <mergeCell ref="O35:O37"/>
    <mergeCell ref="C28:C34"/>
    <mergeCell ref="O28:O34"/>
    <mergeCell ref="O38:O42"/>
    <mergeCell ref="N48:N53"/>
    <mergeCell ref="N54:N59"/>
    <mergeCell ref="A213:A215"/>
    <mergeCell ref="B213:B215"/>
    <mergeCell ref="C213:C215"/>
    <mergeCell ref="A194:A197"/>
    <mergeCell ref="B194:B197"/>
    <mergeCell ref="C194:C197"/>
    <mergeCell ref="K194:K197"/>
    <mergeCell ref="L194:L197"/>
    <mergeCell ref="M194:M197"/>
    <mergeCell ref="H204:H207"/>
    <mergeCell ref="I204:I207"/>
    <mergeCell ref="J204:J207"/>
    <mergeCell ref="K204:K207"/>
    <mergeCell ref="L204:L207"/>
    <mergeCell ref="M204:M207"/>
    <mergeCell ref="I194:I197"/>
    <mergeCell ref="J194:J197"/>
    <mergeCell ref="E203:G203"/>
    <mergeCell ref="E207:G207"/>
    <mergeCell ref="E215:G215"/>
    <mergeCell ref="H213:H215"/>
    <mergeCell ref="I213:I215"/>
    <mergeCell ref="J213:J215"/>
    <mergeCell ref="K213:K215"/>
    <mergeCell ref="N194:N197"/>
    <mergeCell ref="O194:O197"/>
    <mergeCell ref="A198:A203"/>
    <mergeCell ref="B198:B203"/>
    <mergeCell ref="C198:C203"/>
    <mergeCell ref="K198:K203"/>
    <mergeCell ref="O156:O158"/>
    <mergeCell ref="M198:M203"/>
    <mergeCell ref="N198:N203"/>
    <mergeCell ref="O198:O203"/>
    <mergeCell ref="H198:H203"/>
    <mergeCell ref="I198:I203"/>
    <mergeCell ref="J198:J203"/>
    <mergeCell ref="O189:O193"/>
    <mergeCell ref="O185:O188"/>
    <mergeCell ref="C189:C193"/>
    <mergeCell ref="C185:C188"/>
    <mergeCell ref="C179:C184"/>
    <mergeCell ref="O179:O184"/>
    <mergeCell ref="O168:O174"/>
    <mergeCell ref="C163:C167"/>
    <mergeCell ref="M185:M188"/>
    <mergeCell ref="N175:N178"/>
    <mergeCell ref="O175:O178"/>
    <mergeCell ref="N204:N207"/>
    <mergeCell ref="O204:O207"/>
    <mergeCell ref="A208:A212"/>
    <mergeCell ref="B208:B212"/>
    <mergeCell ref="C208:C212"/>
    <mergeCell ref="H208:H212"/>
    <mergeCell ref="I208:I212"/>
    <mergeCell ref="J208:J212"/>
    <mergeCell ref="K208:K212"/>
    <mergeCell ref="L208:L212"/>
    <mergeCell ref="M208:M212"/>
    <mergeCell ref="N208:N212"/>
    <mergeCell ref="O208:O212"/>
    <mergeCell ref="J222:J229"/>
    <mergeCell ref="K222:K229"/>
    <mergeCell ref="L222:L229"/>
    <mergeCell ref="M222:M229"/>
    <mergeCell ref="L213:L215"/>
    <mergeCell ref="M213:M215"/>
    <mergeCell ref="O213:O215"/>
    <mergeCell ref="M230:M232"/>
    <mergeCell ref="E232:G232"/>
    <mergeCell ref="N230:N232"/>
    <mergeCell ref="O230:O232"/>
    <mergeCell ref="M216:M221"/>
    <mergeCell ref="O216:O221"/>
    <mergeCell ref="N216:N221"/>
    <mergeCell ref="N213:N215"/>
    <mergeCell ref="N222:N229"/>
    <mergeCell ref="O222:O229"/>
    <mergeCell ref="J230:J232"/>
    <mergeCell ref="K230:K232"/>
    <mergeCell ref="L230:L232"/>
    <mergeCell ref="J216:J221"/>
    <mergeCell ref="K216:K221"/>
    <mergeCell ref="L216:L221"/>
    <mergeCell ref="A216:A221"/>
    <mergeCell ref="B216:B221"/>
    <mergeCell ref="C216:C221"/>
    <mergeCell ref="H216:H221"/>
    <mergeCell ref="I216:I221"/>
    <mergeCell ref="E221:G221"/>
    <mergeCell ref="A230:A232"/>
    <mergeCell ref="B230:B232"/>
    <mergeCell ref="C230:C232"/>
    <mergeCell ref="H230:H232"/>
    <mergeCell ref="I230:I232"/>
    <mergeCell ref="E229:G229"/>
    <mergeCell ref="A222:A229"/>
    <mergeCell ref="B222:B229"/>
    <mergeCell ref="C222:C229"/>
    <mergeCell ref="H222:H229"/>
    <mergeCell ref="I222:I229"/>
  </mergeCells>
  <pageMargins left="0.7" right="0.7" top="0.75" bottom="0.75" header="0.3" footer="0.3"/>
  <pageSetup paperSize="9" scale="54" orientation="portrait" horizontalDpi="180" verticalDpi="180" r:id="rId1"/>
  <rowBreaks count="2" manualBreakCount="2">
    <brk id="82" max="14" man="1"/>
    <brk id="16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35"/>
  <sheetViews>
    <sheetView topLeftCell="A466" workbookViewId="0">
      <selection activeCell="D14" sqref="D14:D18"/>
    </sheetView>
  </sheetViews>
  <sheetFormatPr defaultRowHeight="15"/>
  <cols>
    <col min="1" max="1" width="9.140625" style="9"/>
    <col min="3" max="3" width="10.5703125" bestFit="1" customWidth="1"/>
    <col min="13" max="13" width="9.140625" style="7"/>
    <col min="15" max="15" width="20.5703125" customWidth="1"/>
  </cols>
  <sheetData>
    <row r="1" spans="1:16" ht="15.75" thickBo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</row>
    <row r="2" spans="1:16">
      <c r="A2" s="147" t="s">
        <v>70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9"/>
      <c r="P2" s="1"/>
    </row>
    <row r="3" spans="1:16" ht="15.75" thickBot="1">
      <c r="A3" s="150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2"/>
      <c r="P3" s="1"/>
    </row>
    <row r="4" spans="1:16">
      <c r="A4" s="116" t="s">
        <v>1</v>
      </c>
      <c r="B4" s="2" t="s">
        <v>2</v>
      </c>
      <c r="C4" s="153" t="s">
        <v>4</v>
      </c>
      <c r="D4" s="155" t="s">
        <v>5</v>
      </c>
      <c r="E4" s="119" t="s">
        <v>6</v>
      </c>
      <c r="F4" s="120"/>
      <c r="G4" s="121"/>
      <c r="H4" s="125" t="s">
        <v>7</v>
      </c>
      <c r="I4" s="126"/>
      <c r="J4" s="127"/>
      <c r="K4" s="119" t="s">
        <v>8</v>
      </c>
      <c r="L4" s="120"/>
      <c r="M4" s="121"/>
      <c r="N4" s="158"/>
      <c r="O4" s="2" t="s">
        <v>9</v>
      </c>
      <c r="P4" s="132"/>
    </row>
    <row r="5" spans="1:16" ht="15.75" thickBot="1">
      <c r="A5" s="60"/>
      <c r="B5" s="2" t="s">
        <v>3</v>
      </c>
      <c r="C5" s="154"/>
      <c r="D5" s="156"/>
      <c r="E5" s="122"/>
      <c r="F5" s="123"/>
      <c r="G5" s="124"/>
      <c r="H5" s="128"/>
      <c r="I5" s="129"/>
      <c r="J5" s="130"/>
      <c r="K5" s="122"/>
      <c r="L5" s="123"/>
      <c r="M5" s="124"/>
      <c r="N5" s="159"/>
      <c r="O5" s="4" t="s">
        <v>10</v>
      </c>
      <c r="P5" s="132"/>
    </row>
    <row r="6" spans="1:16" ht="15.75" thickBot="1">
      <c r="A6" s="117"/>
      <c r="B6" s="3"/>
      <c r="C6" s="154"/>
      <c r="D6" s="157"/>
      <c r="E6" s="6" t="s">
        <v>11</v>
      </c>
      <c r="F6" s="6" t="s">
        <v>12</v>
      </c>
      <c r="G6" s="6" t="s">
        <v>13</v>
      </c>
      <c r="H6" s="5" t="s">
        <v>14</v>
      </c>
      <c r="I6" s="5" t="s">
        <v>15</v>
      </c>
      <c r="J6" s="5" t="s">
        <v>16</v>
      </c>
      <c r="K6" s="6" t="s">
        <v>17</v>
      </c>
      <c r="L6" s="6" t="s">
        <v>18</v>
      </c>
      <c r="M6" s="10" t="s">
        <v>19</v>
      </c>
      <c r="N6" s="159"/>
      <c r="O6" s="78">
        <v>43816.75</v>
      </c>
      <c r="P6" s="1"/>
    </row>
    <row r="7" spans="1:16" ht="15.75" thickBot="1">
      <c r="A7" s="116" t="s">
        <v>73</v>
      </c>
      <c r="B7" s="106">
        <v>250</v>
      </c>
      <c r="C7" s="71">
        <v>361</v>
      </c>
      <c r="D7" s="12">
        <v>1</v>
      </c>
      <c r="E7" s="13">
        <v>15</v>
      </c>
      <c r="F7" s="10">
        <v>12</v>
      </c>
      <c r="G7" s="10">
        <v>12</v>
      </c>
      <c r="H7" s="133">
        <v>230</v>
      </c>
      <c r="I7" s="105">
        <v>230</v>
      </c>
      <c r="J7" s="105">
        <v>231</v>
      </c>
      <c r="K7" s="71">
        <v>399</v>
      </c>
      <c r="L7" s="71">
        <v>400</v>
      </c>
      <c r="M7" s="71">
        <v>401</v>
      </c>
      <c r="N7" s="159"/>
      <c r="O7" s="74"/>
      <c r="P7" s="1"/>
    </row>
    <row r="8" spans="1:16" ht="15.75" thickBot="1">
      <c r="A8" s="60"/>
      <c r="B8" s="72"/>
      <c r="C8" s="72"/>
      <c r="D8" s="10">
        <v>2</v>
      </c>
      <c r="E8" s="13"/>
      <c r="F8" s="10"/>
      <c r="G8" s="10"/>
      <c r="H8" s="63"/>
      <c r="I8" s="66"/>
      <c r="J8" s="66"/>
      <c r="K8" s="72"/>
      <c r="L8" s="72"/>
      <c r="M8" s="72"/>
      <c r="N8" s="159"/>
      <c r="O8" s="74"/>
      <c r="P8" s="1"/>
    </row>
    <row r="9" spans="1:16" ht="15.75" thickBot="1">
      <c r="A9" s="60"/>
      <c r="B9" s="72"/>
      <c r="C9" s="72"/>
      <c r="D9" s="12">
        <v>3</v>
      </c>
      <c r="E9" s="15"/>
      <c r="F9" s="16"/>
      <c r="G9" s="16"/>
      <c r="H9" s="63"/>
      <c r="I9" s="66"/>
      <c r="J9" s="66"/>
      <c r="K9" s="72"/>
      <c r="L9" s="72"/>
      <c r="M9" s="72"/>
      <c r="N9" s="159"/>
      <c r="O9" s="74"/>
      <c r="P9" s="1"/>
    </row>
    <row r="10" spans="1:16" ht="15.75" thickBot="1">
      <c r="A10" s="60"/>
      <c r="B10" s="72"/>
      <c r="C10" s="72"/>
      <c r="D10" s="10">
        <v>4</v>
      </c>
      <c r="E10" s="16"/>
      <c r="F10" s="16"/>
      <c r="G10" s="16"/>
      <c r="H10" s="63"/>
      <c r="I10" s="66"/>
      <c r="J10" s="66"/>
      <c r="K10" s="72"/>
      <c r="L10" s="72"/>
      <c r="M10" s="72"/>
      <c r="N10" s="159"/>
      <c r="O10" s="74"/>
      <c r="P10" s="1"/>
    </row>
    <row r="11" spans="1:16" ht="15.75" thickBot="1">
      <c r="A11" s="60"/>
      <c r="B11" s="72"/>
      <c r="C11" s="72"/>
      <c r="D11" s="12">
        <v>5</v>
      </c>
      <c r="E11" s="16"/>
      <c r="F11" s="16"/>
      <c r="G11" s="16"/>
      <c r="H11" s="63"/>
      <c r="I11" s="66"/>
      <c r="J11" s="66"/>
      <c r="K11" s="72"/>
      <c r="L11" s="72"/>
      <c r="M11" s="72"/>
      <c r="N11" s="159"/>
      <c r="O11" s="74"/>
      <c r="P11" s="1"/>
    </row>
    <row r="12" spans="1:16" ht="15.75" thickBot="1">
      <c r="A12" s="60"/>
      <c r="B12" s="72"/>
      <c r="C12" s="72"/>
      <c r="D12" s="10" t="s">
        <v>21</v>
      </c>
      <c r="E12" s="10">
        <v>15</v>
      </c>
      <c r="F12" s="10">
        <v>12</v>
      </c>
      <c r="G12" s="10">
        <v>12</v>
      </c>
      <c r="H12" s="63"/>
      <c r="I12" s="66"/>
      <c r="J12" s="66"/>
      <c r="K12" s="72"/>
      <c r="L12" s="72"/>
      <c r="M12" s="72"/>
      <c r="N12" s="159"/>
      <c r="O12" s="74"/>
      <c r="P12" s="1"/>
    </row>
    <row r="13" spans="1:16" ht="15.75" thickBot="1">
      <c r="A13" s="61"/>
      <c r="B13" s="104"/>
      <c r="C13" s="73"/>
      <c r="D13" s="10"/>
      <c r="E13" s="68"/>
      <c r="F13" s="69"/>
      <c r="G13" s="70"/>
      <c r="H13" s="64"/>
      <c r="I13" s="67"/>
      <c r="J13" s="103"/>
      <c r="K13" s="73"/>
      <c r="L13" s="73"/>
      <c r="M13" s="73"/>
      <c r="N13" s="159"/>
      <c r="O13" s="162"/>
      <c r="P13" s="1"/>
    </row>
    <row r="14" spans="1:16" ht="15.75" thickBot="1">
      <c r="A14" s="59" t="s">
        <v>74</v>
      </c>
      <c r="B14" s="106">
        <v>250</v>
      </c>
      <c r="C14" s="72" t="s">
        <v>23</v>
      </c>
      <c r="D14" s="10">
        <v>1</v>
      </c>
      <c r="E14" s="10">
        <v>32</v>
      </c>
      <c r="F14" s="10">
        <v>38</v>
      </c>
      <c r="G14" s="10">
        <v>41</v>
      </c>
      <c r="H14" s="62">
        <v>244</v>
      </c>
      <c r="I14" s="65">
        <v>243</v>
      </c>
      <c r="J14" s="105">
        <v>245</v>
      </c>
      <c r="K14" s="71">
        <v>410</v>
      </c>
      <c r="L14" s="71">
        <v>409</v>
      </c>
      <c r="M14" s="71">
        <v>409</v>
      </c>
      <c r="N14" s="159"/>
      <c r="O14" s="161">
        <v>43816.770833333336</v>
      </c>
      <c r="P14" s="1"/>
    </row>
    <row r="15" spans="1:16" ht="15.75" thickBot="1">
      <c r="A15" s="60"/>
      <c r="B15" s="72"/>
      <c r="C15" s="72"/>
      <c r="D15" s="10">
        <v>2</v>
      </c>
      <c r="E15" s="10">
        <v>5</v>
      </c>
      <c r="F15" s="10">
        <v>6</v>
      </c>
      <c r="G15" s="10">
        <v>3</v>
      </c>
      <c r="H15" s="63"/>
      <c r="I15" s="66"/>
      <c r="J15" s="66"/>
      <c r="K15" s="72"/>
      <c r="L15" s="72"/>
      <c r="M15" s="72"/>
      <c r="N15" s="159"/>
      <c r="O15" s="74"/>
      <c r="P15" s="1"/>
    </row>
    <row r="16" spans="1:16" ht="15.75" thickBot="1">
      <c r="A16" s="60"/>
      <c r="B16" s="72"/>
      <c r="C16" s="72"/>
      <c r="D16" s="10">
        <v>3</v>
      </c>
      <c r="E16" s="10">
        <v>61</v>
      </c>
      <c r="F16" s="10">
        <v>48</v>
      </c>
      <c r="G16" s="10">
        <v>47</v>
      </c>
      <c r="H16" s="63"/>
      <c r="I16" s="66"/>
      <c r="J16" s="66"/>
      <c r="K16" s="72"/>
      <c r="L16" s="72"/>
      <c r="M16" s="72"/>
      <c r="N16" s="159"/>
      <c r="O16" s="74"/>
      <c r="P16" s="1"/>
    </row>
    <row r="17" spans="1:16" ht="15.75" thickBot="1">
      <c r="A17" s="60"/>
      <c r="B17" s="72"/>
      <c r="C17" s="72"/>
      <c r="D17" s="10">
        <v>4</v>
      </c>
      <c r="E17" s="10"/>
      <c r="F17" s="18"/>
      <c r="G17" s="18"/>
      <c r="H17" s="63"/>
      <c r="I17" s="66"/>
      <c r="J17" s="66"/>
      <c r="K17" s="72"/>
      <c r="L17" s="72"/>
      <c r="M17" s="72"/>
      <c r="N17" s="159"/>
      <c r="O17" s="74"/>
      <c r="P17" s="1"/>
    </row>
    <row r="18" spans="1:16" ht="15.75" thickBot="1">
      <c r="A18" s="60"/>
      <c r="B18" s="72"/>
      <c r="C18" s="72"/>
      <c r="D18" s="10">
        <v>5</v>
      </c>
      <c r="E18" s="16"/>
      <c r="F18" s="17"/>
      <c r="G18" s="17"/>
      <c r="H18" s="63"/>
      <c r="I18" s="66"/>
      <c r="J18" s="66"/>
      <c r="K18" s="72"/>
      <c r="L18" s="72"/>
      <c r="M18" s="72"/>
      <c r="N18" s="159"/>
      <c r="O18" s="74"/>
      <c r="P18" s="1"/>
    </row>
    <row r="19" spans="1:16" ht="15.75" thickBot="1">
      <c r="A19" s="60"/>
      <c r="B19" s="72"/>
      <c r="C19" s="72"/>
      <c r="D19" s="10" t="s">
        <v>21</v>
      </c>
      <c r="E19" s="10">
        <v>98</v>
      </c>
      <c r="F19" s="10">
        <v>92</v>
      </c>
      <c r="G19" s="10">
        <v>91</v>
      </c>
      <c r="H19" s="63"/>
      <c r="I19" s="66"/>
      <c r="J19" s="66"/>
      <c r="K19" s="72"/>
      <c r="L19" s="72"/>
      <c r="M19" s="72"/>
      <c r="N19" s="159"/>
      <c r="O19" s="74"/>
      <c r="P19" s="1"/>
    </row>
    <row r="20" spans="1:16" ht="15.75" thickBot="1">
      <c r="A20" s="61"/>
      <c r="B20" s="104"/>
      <c r="C20" s="72"/>
      <c r="D20" s="10"/>
      <c r="E20" s="68"/>
      <c r="F20" s="69"/>
      <c r="G20" s="70"/>
      <c r="H20" s="64"/>
      <c r="I20" s="67"/>
      <c r="J20" s="103"/>
      <c r="K20" s="104"/>
      <c r="L20" s="104"/>
      <c r="M20" s="104"/>
      <c r="N20" s="159"/>
      <c r="O20" s="79"/>
      <c r="P20" s="1"/>
    </row>
    <row r="21" spans="1:16" ht="15.75" thickBot="1">
      <c r="A21" s="59" t="s">
        <v>75</v>
      </c>
      <c r="B21" s="106">
        <v>160</v>
      </c>
      <c r="C21" s="71" t="s">
        <v>25</v>
      </c>
      <c r="D21" s="10">
        <v>1</v>
      </c>
      <c r="E21" s="10">
        <v>0</v>
      </c>
      <c r="F21" s="10">
        <v>0</v>
      </c>
      <c r="G21" s="10">
        <v>0</v>
      </c>
      <c r="H21" s="62">
        <v>232</v>
      </c>
      <c r="I21" s="65">
        <v>238</v>
      </c>
      <c r="J21" s="105">
        <v>224</v>
      </c>
      <c r="K21" s="106">
        <v>406</v>
      </c>
      <c r="L21" s="106">
        <v>403</v>
      </c>
      <c r="M21" s="106">
        <v>401</v>
      </c>
      <c r="N21" s="159"/>
      <c r="O21" s="78">
        <v>43816.791666666664</v>
      </c>
      <c r="P21" s="1"/>
    </row>
    <row r="22" spans="1:16" ht="15.75" thickBot="1">
      <c r="A22" s="60"/>
      <c r="B22" s="72"/>
      <c r="C22" s="72"/>
      <c r="D22" s="10">
        <v>2</v>
      </c>
      <c r="E22" s="10">
        <v>30</v>
      </c>
      <c r="F22" s="10">
        <v>35</v>
      </c>
      <c r="G22" s="10">
        <v>33</v>
      </c>
      <c r="H22" s="63"/>
      <c r="I22" s="66"/>
      <c r="J22" s="66"/>
      <c r="K22" s="72"/>
      <c r="L22" s="72"/>
      <c r="M22" s="72"/>
      <c r="N22" s="159"/>
      <c r="O22" s="74"/>
      <c r="P22" s="1"/>
    </row>
    <row r="23" spans="1:16" ht="15.75" thickBot="1">
      <c r="A23" s="60"/>
      <c r="B23" s="72"/>
      <c r="C23" s="72"/>
      <c r="D23" s="10">
        <v>3</v>
      </c>
      <c r="E23" s="16"/>
      <c r="F23" s="16"/>
      <c r="G23" s="16"/>
      <c r="H23" s="63"/>
      <c r="I23" s="66"/>
      <c r="J23" s="66"/>
      <c r="K23" s="72"/>
      <c r="L23" s="72"/>
      <c r="M23" s="72"/>
      <c r="N23" s="159"/>
      <c r="O23" s="74"/>
      <c r="P23" s="1"/>
    </row>
    <row r="24" spans="1:16" ht="15.75" thickBot="1">
      <c r="A24" s="60"/>
      <c r="B24" s="72"/>
      <c r="C24" s="72"/>
      <c r="D24" s="10">
        <v>4</v>
      </c>
      <c r="E24" s="16"/>
      <c r="F24" s="17"/>
      <c r="G24" s="17"/>
      <c r="H24" s="63"/>
      <c r="I24" s="66"/>
      <c r="J24" s="66"/>
      <c r="K24" s="72"/>
      <c r="L24" s="72"/>
      <c r="M24" s="72"/>
      <c r="N24" s="159"/>
      <c r="O24" s="74"/>
      <c r="P24" s="1"/>
    </row>
    <row r="25" spans="1:16" ht="15.75" thickBot="1">
      <c r="A25" s="60"/>
      <c r="B25" s="72"/>
      <c r="C25" s="72"/>
      <c r="D25" s="10">
        <v>5</v>
      </c>
      <c r="E25" s="16"/>
      <c r="F25" s="17"/>
      <c r="G25" s="17"/>
      <c r="H25" s="63"/>
      <c r="I25" s="66"/>
      <c r="J25" s="66"/>
      <c r="K25" s="72"/>
      <c r="L25" s="72"/>
      <c r="M25" s="72"/>
      <c r="N25" s="159"/>
      <c r="O25" s="74"/>
      <c r="P25" s="1"/>
    </row>
    <row r="26" spans="1:16" ht="15.75" thickBot="1">
      <c r="A26" s="60"/>
      <c r="B26" s="72"/>
      <c r="C26" s="72"/>
      <c r="D26" s="10" t="s">
        <v>21</v>
      </c>
      <c r="E26" s="10">
        <v>30</v>
      </c>
      <c r="F26" s="14">
        <v>35</v>
      </c>
      <c r="G26" s="14">
        <v>33</v>
      </c>
      <c r="H26" s="63"/>
      <c r="I26" s="66"/>
      <c r="J26" s="66"/>
      <c r="K26" s="72"/>
      <c r="L26" s="72"/>
      <c r="M26" s="72"/>
      <c r="N26" s="159"/>
      <c r="O26" s="74"/>
      <c r="P26" s="1"/>
    </row>
    <row r="27" spans="1:16" ht="15.75" thickBot="1">
      <c r="A27" s="61"/>
      <c r="B27" s="104"/>
      <c r="C27" s="73"/>
      <c r="D27" s="16"/>
      <c r="E27" s="100"/>
      <c r="F27" s="101"/>
      <c r="G27" s="102"/>
      <c r="H27" s="131"/>
      <c r="I27" s="103"/>
      <c r="J27" s="103"/>
      <c r="K27" s="104"/>
      <c r="L27" s="104"/>
      <c r="M27" s="104"/>
      <c r="N27" s="160"/>
      <c r="O27" s="79"/>
      <c r="P27" s="1"/>
    </row>
    <row r="28" spans="1:16" ht="15.75" thickBot="1">
      <c r="A28" s="59" t="s">
        <v>76</v>
      </c>
      <c r="B28" s="71">
        <v>630</v>
      </c>
      <c r="C28" s="94">
        <f>B28/0.692</f>
        <v>910.40462427745672</v>
      </c>
      <c r="D28" s="13">
        <v>1</v>
      </c>
      <c r="E28" s="13">
        <v>20</v>
      </c>
      <c r="F28" s="13">
        <v>25</v>
      </c>
      <c r="G28" s="13">
        <v>20</v>
      </c>
      <c r="H28" s="62">
        <v>232</v>
      </c>
      <c r="I28" s="65">
        <v>234</v>
      </c>
      <c r="J28" s="65">
        <v>232</v>
      </c>
      <c r="K28" s="71">
        <v>390</v>
      </c>
      <c r="L28" s="71">
        <v>392</v>
      </c>
      <c r="M28" s="71">
        <v>395</v>
      </c>
      <c r="N28" s="163"/>
      <c r="O28" s="78">
        <v>43816.8125</v>
      </c>
    </row>
    <row r="29" spans="1:16" ht="15.75" thickBot="1">
      <c r="A29" s="60"/>
      <c r="B29" s="72"/>
      <c r="C29" s="95"/>
      <c r="D29" s="10">
        <v>2</v>
      </c>
      <c r="E29" s="10">
        <v>0</v>
      </c>
      <c r="F29" s="10">
        <v>0</v>
      </c>
      <c r="G29" s="10">
        <v>0</v>
      </c>
      <c r="H29" s="63"/>
      <c r="I29" s="66"/>
      <c r="J29" s="66"/>
      <c r="K29" s="72"/>
      <c r="L29" s="72"/>
      <c r="M29" s="72"/>
      <c r="N29" s="159"/>
      <c r="O29" s="74"/>
    </row>
    <row r="30" spans="1:16" ht="15.75" thickBot="1">
      <c r="A30" s="60"/>
      <c r="B30" s="72"/>
      <c r="C30" s="95"/>
      <c r="D30" s="10">
        <v>3</v>
      </c>
      <c r="E30" s="16"/>
      <c r="F30" s="16"/>
      <c r="G30" s="16"/>
      <c r="H30" s="63"/>
      <c r="I30" s="66"/>
      <c r="J30" s="66"/>
      <c r="K30" s="72"/>
      <c r="L30" s="72"/>
      <c r="M30" s="72"/>
      <c r="N30" s="159"/>
      <c r="O30" s="74"/>
    </row>
    <row r="31" spans="1:16" ht="15.75" thickBot="1">
      <c r="A31" s="60"/>
      <c r="B31" s="72"/>
      <c r="C31" s="95"/>
      <c r="D31" s="10">
        <v>4</v>
      </c>
      <c r="E31" s="16"/>
      <c r="F31" s="17"/>
      <c r="G31" s="17"/>
      <c r="H31" s="63"/>
      <c r="I31" s="66"/>
      <c r="J31" s="66"/>
      <c r="K31" s="72"/>
      <c r="L31" s="72"/>
      <c r="M31" s="72"/>
      <c r="N31" s="159"/>
      <c r="O31" s="74"/>
    </row>
    <row r="32" spans="1:16" ht="15.75" thickBot="1">
      <c r="A32" s="60"/>
      <c r="B32" s="72"/>
      <c r="C32" s="95"/>
      <c r="D32" s="10">
        <v>5</v>
      </c>
      <c r="E32" s="16"/>
      <c r="F32" s="17"/>
      <c r="G32" s="17"/>
      <c r="H32" s="63"/>
      <c r="I32" s="66"/>
      <c r="J32" s="66"/>
      <c r="K32" s="72"/>
      <c r="L32" s="72"/>
      <c r="M32" s="72"/>
      <c r="N32" s="159"/>
      <c r="O32" s="74"/>
    </row>
    <row r="33" spans="1:15" ht="15.75" thickBot="1">
      <c r="A33" s="60"/>
      <c r="B33" s="72"/>
      <c r="C33" s="95"/>
      <c r="D33" s="10" t="s">
        <v>21</v>
      </c>
      <c r="E33" s="10">
        <v>20</v>
      </c>
      <c r="F33" s="14">
        <v>25</v>
      </c>
      <c r="G33" s="14">
        <v>20</v>
      </c>
      <c r="H33" s="63"/>
      <c r="I33" s="66"/>
      <c r="J33" s="66"/>
      <c r="K33" s="72"/>
      <c r="L33" s="72"/>
      <c r="M33" s="72"/>
      <c r="N33" s="159"/>
      <c r="O33" s="74"/>
    </row>
    <row r="34" spans="1:15" ht="15.75" thickBot="1">
      <c r="A34" s="61"/>
      <c r="B34" s="73"/>
      <c r="C34" s="96"/>
      <c r="D34" s="16"/>
      <c r="E34" s="100"/>
      <c r="F34" s="101"/>
      <c r="G34" s="102"/>
      <c r="H34" s="64"/>
      <c r="I34" s="67"/>
      <c r="J34" s="67"/>
      <c r="K34" s="73"/>
      <c r="L34" s="73"/>
      <c r="M34" s="73"/>
      <c r="N34" s="160"/>
      <c r="O34" s="79"/>
    </row>
    <row r="35" spans="1:15">
      <c r="A35" s="8"/>
    </row>
  </sheetData>
  <mergeCells count="55">
    <mergeCell ref="O28:O34"/>
    <mergeCell ref="K21:K27"/>
    <mergeCell ref="L21:L27"/>
    <mergeCell ref="M21:M27"/>
    <mergeCell ref="O21:O27"/>
    <mergeCell ref="K28:K34"/>
    <mergeCell ref="L28:L34"/>
    <mergeCell ref="M28:M34"/>
    <mergeCell ref="J28:J34"/>
    <mergeCell ref="I28:I34"/>
    <mergeCell ref="H14:H20"/>
    <mergeCell ref="I14:I20"/>
    <mergeCell ref="N28:N34"/>
    <mergeCell ref="I21:I27"/>
    <mergeCell ref="J21:J27"/>
    <mergeCell ref="J14:J20"/>
    <mergeCell ref="K14:K20"/>
    <mergeCell ref="L14:L20"/>
    <mergeCell ref="E27:G27"/>
    <mergeCell ref="A28:A34"/>
    <mergeCell ref="B28:B34"/>
    <mergeCell ref="C28:C34"/>
    <mergeCell ref="H28:H34"/>
    <mergeCell ref="A21:A27"/>
    <mergeCell ref="B21:B27"/>
    <mergeCell ref="C21:C27"/>
    <mergeCell ref="H21:H27"/>
    <mergeCell ref="E34:G34"/>
    <mergeCell ref="P4:P5"/>
    <mergeCell ref="O6:O13"/>
    <mergeCell ref="J7:J13"/>
    <mergeCell ref="K7:K13"/>
    <mergeCell ref="L7:L13"/>
    <mergeCell ref="A7:A13"/>
    <mergeCell ref="B7:B13"/>
    <mergeCell ref="C7:C13"/>
    <mergeCell ref="H7:H13"/>
    <mergeCell ref="I7:I13"/>
    <mergeCell ref="E13:G13"/>
    <mergeCell ref="A1:O1"/>
    <mergeCell ref="A2:O3"/>
    <mergeCell ref="A4:A6"/>
    <mergeCell ref="C4:C6"/>
    <mergeCell ref="D4:D6"/>
    <mergeCell ref="E4:G5"/>
    <mergeCell ref="H4:J5"/>
    <mergeCell ref="K4:M5"/>
    <mergeCell ref="N4:N27"/>
    <mergeCell ref="M7:M13"/>
    <mergeCell ref="M14:M20"/>
    <mergeCell ref="O14:O20"/>
    <mergeCell ref="E20:G20"/>
    <mergeCell ref="A14:A20"/>
    <mergeCell ref="B14:B20"/>
    <mergeCell ref="C14:C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КЗ</vt:lpstr>
      <vt:lpstr>Таблица БТИ</vt:lpstr>
      <vt:lpstr>'Таблица КЗ'!Область_печати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2022-06-28T06:56:03Z</dcterms:modified>
</cp:coreProperties>
</file>